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definedNames>
    <definedName name="_xlnm.Print_Area" localSheetId="0">'R&amp;P'!$A$1:$J$102</definedName>
  </definedNames>
  <calcPr calcId="124519"/>
</workbook>
</file>

<file path=xl/calcChain.xml><?xml version="1.0" encoding="utf-8"?>
<calcChain xmlns="http://schemas.openxmlformats.org/spreadsheetml/2006/main">
  <c r="A51" i="5"/>
  <c r="A41"/>
  <c r="A35"/>
  <c r="A30"/>
  <c r="A23"/>
  <c r="A14"/>
  <c r="A6"/>
  <c r="A47" i="4"/>
  <c r="A41"/>
  <c r="A29"/>
  <c r="A23"/>
  <c r="A17"/>
  <c r="A11"/>
  <c r="A7"/>
  <c r="I95" i="1"/>
  <c r="J95" s="1"/>
  <c r="C25" i="5" l="1"/>
  <c r="F17" i="2" l="1"/>
  <c r="C51" i="4"/>
  <c r="I9" i="2"/>
  <c r="I7"/>
  <c r="C50" i="4"/>
  <c r="C12" i="6"/>
  <c r="D66" i="4"/>
  <c r="D65"/>
  <c r="D67"/>
  <c r="C62"/>
  <c r="C33"/>
  <c r="C59"/>
  <c r="C56"/>
  <c r="C53"/>
  <c r="D37"/>
  <c r="C36"/>
  <c r="D35"/>
  <c r="C63"/>
  <c r="C32"/>
  <c r="D33" s="1"/>
  <c r="C60"/>
  <c r="C57"/>
  <c r="C54"/>
  <c r="C15"/>
  <c r="C13"/>
  <c r="D11" i="6"/>
  <c r="F11" s="1"/>
  <c r="D10"/>
  <c r="F10" s="1"/>
  <c r="D8"/>
  <c r="D7"/>
  <c r="D12" s="1"/>
  <c r="D9"/>
  <c r="C26" i="5"/>
  <c r="C24"/>
  <c r="C31"/>
  <c r="C36"/>
  <c r="D39" s="1"/>
  <c r="D13" i="3" s="1"/>
  <c r="C38" i="5"/>
  <c r="C33"/>
  <c r="C32"/>
  <c r="C20"/>
  <c r="C19"/>
  <c r="C18"/>
  <c r="C17"/>
  <c r="C16"/>
  <c r="D21" s="1"/>
  <c r="C15"/>
  <c r="C27"/>
  <c r="C12"/>
  <c r="C11"/>
  <c r="C10"/>
  <c r="C8"/>
  <c r="D12" s="1"/>
  <c r="C55"/>
  <c r="C57"/>
  <c r="C59"/>
  <c r="C49"/>
  <c r="C56"/>
  <c r="C48"/>
  <c r="C47"/>
  <c r="C46"/>
  <c r="C53"/>
  <c r="C52"/>
  <c r="D59" s="1"/>
  <c r="C44"/>
  <c r="C45"/>
  <c r="C43"/>
  <c r="C42"/>
  <c r="D49" s="1"/>
  <c r="D33" l="1"/>
  <c r="D28"/>
  <c r="D51" i="4"/>
  <c r="D63"/>
  <c r="D60"/>
  <c r="D57"/>
  <c r="D54"/>
  <c r="H11" i="6"/>
  <c r="I11" s="1"/>
  <c r="H10"/>
  <c r="I10" s="1"/>
  <c r="F7"/>
  <c r="H7" s="1"/>
  <c r="F8"/>
  <c r="F9"/>
  <c r="H9" s="1"/>
  <c r="F6"/>
  <c r="C48" i="4"/>
  <c r="D30"/>
  <c r="E39" s="1"/>
  <c r="C24"/>
  <c r="C26" s="1"/>
  <c r="E27" s="1"/>
  <c r="C18"/>
  <c r="C20" s="1"/>
  <c r="E21" s="1"/>
  <c r="D9" i="2" s="1"/>
  <c r="C12" i="4"/>
  <c r="C14" s="1"/>
  <c r="C8"/>
  <c r="I7" i="3"/>
  <c r="E7" i="1"/>
  <c r="E99" s="1"/>
  <c r="E12" i="6"/>
  <c r="I9" i="3"/>
  <c r="I5"/>
  <c r="D11"/>
  <c r="D9"/>
  <c r="D7"/>
  <c r="D5"/>
  <c r="C44" i="4"/>
  <c r="E45" s="1"/>
  <c r="D15" i="2" s="1"/>
  <c r="F20" i="3"/>
  <c r="A17" s="1"/>
  <c r="A20" s="1"/>
  <c r="A17" i="2"/>
  <c r="J99" i="1"/>
  <c r="F101" s="1"/>
  <c r="E67" i="4" l="1"/>
  <c r="I11" i="2" s="1"/>
  <c r="H6" i="6"/>
  <c r="F12"/>
  <c r="D13" i="2"/>
  <c r="E15" i="4"/>
  <c r="D7" i="2" s="1"/>
  <c r="D11"/>
  <c r="I20" i="3"/>
  <c r="H8" i="6"/>
  <c r="I6"/>
  <c r="I9"/>
  <c r="I7"/>
  <c r="H12" l="1"/>
  <c r="D15" i="3" s="1"/>
  <c r="D17" s="1"/>
  <c r="I8" i="6"/>
  <c r="I12" s="1"/>
  <c r="D20" i="3" l="1"/>
  <c r="C9" i="4"/>
  <c r="E9" s="1"/>
  <c r="D5" i="2" s="1"/>
  <c r="D17" s="1"/>
  <c r="I5"/>
  <c r="I17" s="1"/>
  <c r="D21" l="1"/>
</calcChain>
</file>

<file path=xl/sharedStrings.xml><?xml version="1.0" encoding="utf-8"?>
<sst xmlns="http://schemas.openxmlformats.org/spreadsheetml/2006/main" count="334" uniqueCount="240">
  <si>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</si>
  <si>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</si>
  <si>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</si>
  <si>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</si>
  <si>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</si>
  <si>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</si>
  <si>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</si>
  <si>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</si>
  <si>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</si>
  <si>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</si>
  <si>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</si>
  <si>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</si>
  <si>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</si>
  <si>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</si>
  <si>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</si>
  <si>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</si>
  <si>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</si>
  <si>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</si>
  <si>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</si>
  <si>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</si>
  <si>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</si>
  <si>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</si>
  <si>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</si>
  <si>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</si>
  <si>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</si>
  <si>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</si>
  <si>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</si>
  <si>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</si>
  <si>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</si>
  <si>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</si>
  <si>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</si>
  <si>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</si>
  <si>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</si>
  <si>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</si>
  <si>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</si>
  <si>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</si>
  <si>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</si>
  <si>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</si>
  <si>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</si>
  <si>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</si>
  <si>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</si>
  <si>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</si>
  <si>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</si>
  <si>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</si>
  <si>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</si>
  <si>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</si>
  <si>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</si>
  <si>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</si>
  <si>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</si>
  <si>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</si>
  <si>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</si>
  <si>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</si>
  <si>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</si>
  <si>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</si>
  <si>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</si>
  <si>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</si>
  <si>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Inter Units Accounts</t>
  </si>
  <si>
    <t>Schedules to Income &amp; Expenditure Account</t>
  </si>
  <si>
    <t>IX</t>
  </si>
  <si>
    <t>Salaries &amp;Allowances</t>
  </si>
  <si>
    <t>TA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</si>
  <si>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</si>
  <si>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</si>
  <si>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</si>
  <si>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</si>
  <si>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</si>
  <si>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</si>
  <si>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</si>
  <si>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</si>
  <si>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</si>
  <si>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</si>
  <si>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</si>
  <si>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</si>
  <si>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</si>
  <si>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</si>
  <si>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</si>
  <si>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</si>
  <si>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</si>
  <si>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</si>
  <si>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</si>
  <si>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</si>
  <si>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</si>
  <si>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</si>
  <si>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Misc</t>
  </si>
  <si>
    <t>XIV</t>
  </si>
  <si>
    <t>Course fees</t>
  </si>
  <si>
    <t>Other fees&amp; fines</t>
  </si>
  <si>
    <t>Registration fee</t>
  </si>
  <si>
    <t>Exam Fee (IHRD)</t>
  </si>
  <si>
    <t>XV</t>
  </si>
  <si>
    <t>Other incomes</t>
  </si>
  <si>
    <t>Internet fee</t>
  </si>
  <si>
    <t>Miscellaneous</t>
  </si>
  <si>
    <t>Uty affiliation fee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</si>
  <si>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</si>
  <si>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</si>
  <si>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</si>
  <si>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</si>
  <si>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</si>
  <si>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</si>
  <si>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</si>
  <si>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</si>
  <si>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</si>
  <si>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 xml:space="preserve">Library </t>
  </si>
  <si>
    <t>Electronic Equipments</t>
  </si>
  <si>
    <t>Land</t>
  </si>
  <si>
    <t>Course fees for BSc. &amp; BCom. With C.A.</t>
  </si>
  <si>
    <t>Less: Refund</t>
  </si>
  <si>
    <t>Course fees for IHRD courses</t>
  </si>
  <si>
    <t>Other fees/fines etc.</t>
  </si>
  <si>
    <t>Admission fee</t>
  </si>
  <si>
    <t>Fine</t>
  </si>
  <si>
    <t>Condonation fee</t>
  </si>
  <si>
    <t>Lab. Fee</t>
  </si>
  <si>
    <t>Library fee</t>
  </si>
  <si>
    <t>Union fee</t>
  </si>
  <si>
    <t>Magazine fee</t>
  </si>
  <si>
    <t>Special fees</t>
  </si>
  <si>
    <t xml:space="preserve">Sale of application </t>
  </si>
  <si>
    <t>exam fee</t>
  </si>
  <si>
    <t>Bank interest</t>
  </si>
  <si>
    <t>Administration fee</t>
  </si>
  <si>
    <t>Grant in aid</t>
  </si>
  <si>
    <t>Advances</t>
  </si>
  <si>
    <t>Arts&amp; sports</t>
  </si>
  <si>
    <t>Bus coupons</t>
  </si>
  <si>
    <t>Students Amenities</t>
  </si>
  <si>
    <t>Cost of tender form</t>
  </si>
  <si>
    <t>sale proceeds of Newspapers</t>
  </si>
  <si>
    <t>Misc(bridge loan refunded ) Fund from CAS TDPZA</t>
  </si>
  <si>
    <t>Refund of stationery for university exam</t>
  </si>
  <si>
    <t>Allotment from HQrs</t>
  </si>
  <si>
    <t>Debt Deposits &amp; Remittance</t>
  </si>
  <si>
    <t>Loans&amp; Advances</t>
  </si>
  <si>
    <t>Unfunded debt</t>
  </si>
  <si>
    <t>CPF subscription for employees</t>
  </si>
  <si>
    <t>onam advances</t>
  </si>
  <si>
    <t>Deposits &amp; advances</t>
  </si>
  <si>
    <t>SD</t>
  </si>
  <si>
    <t>EMD</t>
  </si>
  <si>
    <t>CD</t>
  </si>
  <si>
    <t>Remittances</t>
  </si>
  <si>
    <t>University fees (union,sports,welfare etc.)</t>
  </si>
  <si>
    <t>University fees (students affiliation)</t>
  </si>
  <si>
    <t>University fees (matriculation)</t>
  </si>
  <si>
    <t>University fees(examination)</t>
  </si>
  <si>
    <t>Exam fee /admission fee to H.Q rs</t>
  </si>
  <si>
    <t>Sales tax</t>
  </si>
  <si>
    <t>temporary advance from CPF</t>
  </si>
  <si>
    <t>Institutional contribution of CPF</t>
  </si>
  <si>
    <t>Scholarship funds(SC/ST/OEC)</t>
  </si>
  <si>
    <t>Minority scholarship</t>
  </si>
  <si>
    <t>cost of application to H.Qrs</t>
  </si>
  <si>
    <t>Tax deducted at source</t>
  </si>
  <si>
    <t>LIC premium of employees</t>
  </si>
  <si>
    <t>University exam remuneration</t>
  </si>
  <si>
    <t>Fund from entrance commissioner office</t>
  </si>
  <si>
    <t>professional tax</t>
  </si>
  <si>
    <t>undisbursed salary</t>
  </si>
  <si>
    <t>Notice pay collected from Employees</t>
  </si>
  <si>
    <t>bank loan (fees)</t>
  </si>
  <si>
    <t>DA</t>
  </si>
  <si>
    <t>HRA</t>
  </si>
  <si>
    <t>Bonus/Pay revision arrear</t>
  </si>
  <si>
    <t>Other allowances</t>
  </si>
  <si>
    <t>CPF</t>
  </si>
  <si>
    <t>Travel expenses</t>
  </si>
  <si>
    <t>Medical Reimbursement</t>
  </si>
  <si>
    <t>Contingencies</t>
  </si>
  <si>
    <t>Electricity charges</t>
  </si>
  <si>
    <t>Water charges</t>
  </si>
  <si>
    <t>Newspaper &amp; Periodicals</t>
  </si>
  <si>
    <t>Advertisement charges</t>
  </si>
  <si>
    <t>Stationery &amp; printing</t>
  </si>
  <si>
    <t>Office expenses</t>
  </si>
  <si>
    <t>Rent ,Rates &amp; Taxes</t>
  </si>
  <si>
    <t>Maintenance of building</t>
  </si>
  <si>
    <t>Maintenance of Machinery &amp; Equipments</t>
  </si>
  <si>
    <t>Audit fee</t>
  </si>
  <si>
    <t>Administration fee to HQrs</t>
  </si>
  <si>
    <t>Students stationery</t>
  </si>
  <si>
    <t>Students study materials</t>
  </si>
  <si>
    <t>students amenities</t>
  </si>
  <si>
    <t>Refund of fee</t>
  </si>
  <si>
    <t>Maintenance of Vehicle</t>
  </si>
  <si>
    <t>Annual administration fee to MG university</t>
  </si>
  <si>
    <t>Misc Fund transferred to  CAS TDPZA</t>
  </si>
  <si>
    <t>Maintenance of furniture</t>
  </si>
  <si>
    <t>Capital Expenditure</t>
  </si>
  <si>
    <t>Machinery&amp; Equipments</t>
  </si>
  <si>
    <t>Computers</t>
  </si>
  <si>
    <t>Printers</t>
  </si>
  <si>
    <t>others</t>
  </si>
  <si>
    <t>Furniture</t>
  </si>
  <si>
    <t>Library</t>
  </si>
  <si>
    <t>Books</t>
  </si>
  <si>
    <t>Periodicals</t>
  </si>
  <si>
    <t>Others</t>
  </si>
  <si>
    <t>Building Construction</t>
  </si>
  <si>
    <t>Vehicles</t>
  </si>
  <si>
    <t>Projects</t>
  </si>
  <si>
    <t>Environment Education</t>
  </si>
  <si>
    <t>Software Development</t>
  </si>
  <si>
    <t>Debt. Deposits &amp; Remittance</t>
  </si>
  <si>
    <t>Loans &amp; Advances</t>
  </si>
  <si>
    <t>Funds transferred to HQrs</t>
  </si>
  <si>
    <t>bridge loan</t>
  </si>
  <si>
    <t>unfunded debt</t>
  </si>
  <si>
    <t>Deposits&amp; Advances</t>
  </si>
  <si>
    <t>Refund to CD</t>
  </si>
  <si>
    <t>Refund to SD</t>
  </si>
  <si>
    <t>Refund to EMD</t>
  </si>
  <si>
    <t>University fees(examination fee to Uty)</t>
  </si>
  <si>
    <t>University fees/supply. exam fee to Uty)</t>
  </si>
  <si>
    <t>Exam fee / Administration fee to HQ</t>
  </si>
  <si>
    <t>Cost. Of application forms</t>
  </si>
  <si>
    <t>sales tax</t>
  </si>
  <si>
    <t>Stipend &amp; scholarships to students</t>
  </si>
  <si>
    <t>Minority Scholarship</t>
  </si>
  <si>
    <t>Stipend &amp; scholarships to Dept.</t>
  </si>
  <si>
    <t>Remittance of CPF</t>
  </si>
  <si>
    <t xml:space="preserve">University exam remuneration </t>
  </si>
  <si>
    <t>Refund of bank loan (fees)</t>
  </si>
  <si>
    <t>Notice pay released</t>
  </si>
  <si>
    <t>Priofessional tax</t>
  </si>
  <si>
    <t xml:space="preserve">Furniture </t>
  </si>
  <si>
    <t>Electrical Equipments</t>
  </si>
  <si>
    <t>College of Applied Science, Anjunadu</t>
  </si>
  <si>
    <t>College Of Applied Science  , Anjunadu</t>
  </si>
  <si>
    <t>IHRD Course fees</t>
  </si>
  <si>
    <t>Cheque issued for the payment of network expenses but cheque cancelled</t>
  </si>
  <si>
    <t>Less:University fees(examination fee to Uty)</t>
  </si>
  <si>
    <t>Less:Loans&amp; Advances</t>
  </si>
  <si>
    <t>Less:University fees (union,sports,welfare etc.)</t>
  </si>
  <si>
    <t>Less:University fees (students affiliation)</t>
  </si>
  <si>
    <t>Less:University fees (matriculation)</t>
  </si>
  <si>
    <t>Less:Exam fee /admission fee to H.Q rs</t>
  </si>
  <si>
    <t>XVI</t>
  </si>
  <si>
    <t>XVII</t>
  </si>
  <si>
    <t>Schedule  X - Fixed Assets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</si>
</sst>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10" xfId="0" applyFont="1" applyBorder="1"/>
    <xf numFmtId="0" fontId="2" fillId="0" borderId="13" xfId="0" applyFont="1" applyBorder="1" applyAlignment="1"/>
    <xf numFmtId="0" fontId="2" fillId="0" borderId="0" xfId="0" applyFont="1" applyBorder="1" applyAlignment="1"/>
    <xf numFmtId="0" fontId="2" fillId="0" borderId="12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12" xfId="0" applyBorder="1" applyAlignment="1">
      <alignment horizontal="left"/>
    </xf>
    <xf numFmtId="43" fontId="0" fillId="0" borderId="14" xfId="1" applyFont="1" applyBorder="1"/>
    <xf numFmtId="43" fontId="0" fillId="0" borderId="12" xfId="1" applyFont="1" applyBorder="1" applyAlignment="1">
      <alignment horizontal="left"/>
    </xf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2" xfId="0" applyBorder="1" applyAlignment="1">
      <alignment horizontal="center"/>
    </xf>
    <xf numFmtId="0" fontId="0" fillId="0" borderId="13" xfId="0" applyFont="1" applyBorder="1" applyAlignment="1"/>
    <xf numFmtId="0" fontId="0" fillId="0" borderId="0" xfId="0" applyFont="1" applyBorder="1" applyAlignment="1"/>
    <xf numFmtId="0" fontId="0" fillId="0" borderId="12" xfId="0" applyFont="1" applyBorder="1" applyAlignment="1"/>
    <xf numFmtId="0" fontId="4" fillId="0" borderId="13" xfId="0" applyFont="1" applyBorder="1" applyAlignment="1"/>
    <xf numFmtId="0" fontId="4" fillId="0" borderId="0" xfId="0" applyFont="1" applyBorder="1" applyAlignment="1"/>
    <xf numFmtId="0" fontId="4" fillId="0" borderId="12" xfId="0" applyFont="1" applyBorder="1" applyAlignment="1"/>
    <xf numFmtId="43" fontId="0" fillId="0" borderId="6" xfId="1" applyFont="1" applyBorder="1" applyAlignment="1">
      <alignment horizontal="left"/>
    </xf>
    <xf numFmtId="0" fontId="0" fillId="0" borderId="1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43" fontId="0" fillId="0" borderId="12" xfId="1" applyFont="1" applyBorder="1" applyAlignment="1">
      <alignment horizontal="left" vertical="top"/>
    </xf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3" fontId="0" fillId="0" borderId="15" xfId="0" applyNumberFormat="1" applyBorder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/>
    </xf>
    <xf numFmtId="43" fontId="0" fillId="0" borderId="15" xfId="1" applyFon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4" fillId="0" borderId="0" xfId="0" applyFont="1"/>
    <xf numFmtId="0" fontId="0" fillId="0" borderId="17" xfId="0" applyBorder="1" applyAlignment="1">
      <alignment wrapText="1"/>
    </xf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Fill="1" applyBorder="1" applyAlignment="1"/>
    <xf numFmtId="0" fontId="0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43" fontId="0" fillId="0" borderId="0" xfId="1" applyFont="1" applyBorder="1" applyAlignment="1"/>
    <xf numFmtId="0" fontId="0" fillId="0" borderId="0" xfId="0" applyFill="1" applyBorder="1" applyAlignment="1">
      <alignment horizontal="left"/>
    </xf>
    <xf numFmtId="43" fontId="0" fillId="0" borderId="12" xfId="1" applyFont="1" applyBorder="1"/>
    <xf numFmtId="43" fontId="0" fillId="0" borderId="12" xfId="1" applyFont="1" applyFill="1" applyBorder="1"/>
    <xf numFmtId="43" fontId="0" fillId="2" borderId="0" xfId="0" applyNumberFormat="1" applyFill="1"/>
    <xf numFmtId="43" fontId="0" fillId="0" borderId="0" xfId="0" applyNumberFormat="1"/>
    <xf numFmtId="43" fontId="0" fillId="0" borderId="10" xfId="1" applyFont="1" applyBorder="1"/>
    <xf numFmtId="43" fontId="0" fillId="0" borderId="16" xfId="1" applyFont="1" applyBorder="1"/>
    <xf numFmtId="43" fontId="0" fillId="0" borderId="13" xfId="1" applyFont="1" applyBorder="1"/>
    <xf numFmtId="43" fontId="0" fillId="0" borderId="17" xfId="1" applyFont="1" applyBorder="1"/>
    <xf numFmtId="43" fontId="0" fillId="0" borderId="17" xfId="1" applyFont="1" applyFill="1" applyBorder="1"/>
    <xf numFmtId="43" fontId="0" fillId="0" borderId="14" xfId="1" applyFont="1" applyBorder="1" applyAlignment="1">
      <alignment wrapText="1"/>
    </xf>
    <xf numFmtId="43" fontId="0" fillId="0" borderId="6" xfId="1" applyFont="1" applyBorder="1"/>
    <xf numFmtId="43" fontId="0" fillId="0" borderId="8" xfId="1" applyFont="1" applyBorder="1"/>
    <xf numFmtId="9" fontId="0" fillId="0" borderId="14" xfId="2" applyFont="1" applyBorder="1"/>
    <xf numFmtId="43" fontId="0" fillId="0" borderId="0" xfId="1" applyFont="1" applyBorder="1"/>
    <xf numFmtId="43" fontId="0" fillId="0" borderId="0" xfId="1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0" fillId="0" borderId="1" xfId="0" applyFont="1" applyFill="1" applyBorder="1" applyAlignment="1"/>
    <xf numFmtId="0" fontId="2" fillId="0" borderId="12" xfId="0" applyFont="1" applyFill="1" applyBorder="1" applyAlignment="1">
      <alignment horizontal="left"/>
    </xf>
    <xf numFmtId="43" fontId="0" fillId="0" borderId="11" xfId="1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/>
    <xf numFmtId="0" fontId="5" fillId="0" borderId="0" xfId="0" applyFont="1" applyFill="1" applyBorder="1"/>
    <xf numFmtId="0" fontId="0" fillId="0" borderId="13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Fill="1" applyBorder="1"/>
    <xf numFmtId="43" fontId="0" fillId="0" borderId="0" xfId="1" applyFont="1" applyFill="1" applyBorder="1" applyAlignment="1"/>
    <xf numFmtId="0" fontId="2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4" fillId="0" borderId="14" xfId="0" applyFont="1" applyFill="1" applyBorder="1"/>
    <xf numFmtId="0" fontId="0" fillId="0" borderId="14" xfId="0" applyFill="1" applyBorder="1" applyAlignment="1">
      <alignment wrapText="1"/>
    </xf>
    <xf numFmtId="43" fontId="0" fillId="0" borderId="6" xfId="1" applyFont="1" applyFill="1" applyBorder="1"/>
    <xf numFmtId="0" fontId="0" fillId="0" borderId="12" xfId="0" applyFill="1" applyBorder="1" applyAlignment="1">
      <alignment wrapText="1"/>
    </xf>
    <xf numFmtId="0" fontId="4" fillId="0" borderId="12" xfId="0" applyFont="1" applyFill="1" applyBorder="1"/>
    <xf numFmtId="0" fontId="0" fillId="0" borderId="17" xfId="0" applyFill="1" applyBorder="1"/>
    <xf numFmtId="0" fontId="0" fillId="0" borderId="0" xfId="0" applyAlignment="1">
      <alignment wrapText="1"/>
    </xf>
    <xf numFmtId="43" fontId="0" fillId="0" borderId="0" xfId="0" applyNumberFormat="1" applyFill="1"/>
    <xf numFmtId="43" fontId="0" fillId="0" borderId="0" xfId="1" applyFont="1"/>
    <xf numFmtId="43" fontId="0" fillId="0" borderId="12" xfId="1" applyFont="1" applyBorder="1" applyAlignment="1">
      <alignment wrapText="1"/>
    </xf>
    <xf numFmtId="0" fontId="4" fillId="0" borderId="13" xfId="0" applyFont="1" applyBorder="1"/>
    <xf numFmtId="43" fontId="0" fillId="0" borderId="11" xfId="1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0" xfId="0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6"/>
  <sheetViews>
    <sheetView topLeftCell="A4" workbookViewId="0">
      <selection activeCell="J102" sqref="J102"/>
    </sheetView>
  </sheetViews>
  <sheetFormatPr defaultRowHeight="15"/>
  <cols>
    <col min="2" max="2" width="19.42578125" customWidth="1"/>
    <col min="3" max="3" width="0.28515625" customWidth="1"/>
    <col min="4" max="4" width="11.5703125" bestFit="1" customWidth="1"/>
    <col min="5" max="5" width="13.28515625" bestFit="1" customWidth="1"/>
    <col min="8" max="9" width="11.5703125" bestFit="1" customWidth="1"/>
    <col min="10" max="10" width="13.28515625" bestFit="1" customWidth="1"/>
    <col min="12" max="12" width="13.28515625" bestFit="1" customWidth="1"/>
  </cols>
  <sheetData>
    <row r="1" spans="1:12">
      <c r="A1" s="125" t="s">
        <v>228</v>
      </c>
      <c r="B1" s="126"/>
      <c r="C1" s="126"/>
      <c r="D1" s="126"/>
      <c r="E1" s="126"/>
      <c r="F1" s="126"/>
      <c r="G1" s="126"/>
      <c r="H1" s="126"/>
      <c r="I1" s="126"/>
      <c r="J1" s="127"/>
    </row>
    <row r="2" spans="1:12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2">
      <c r="A3" s="131" t="s">
        <v>0</v>
      </c>
      <c r="B3" s="132"/>
      <c r="C3" s="132"/>
      <c r="D3" s="132"/>
      <c r="E3" s="133"/>
      <c r="F3" s="133"/>
      <c r="G3" s="133"/>
      <c r="H3" s="133"/>
      <c r="I3" s="133"/>
      <c r="J3" s="134"/>
    </row>
    <row r="4" spans="1:12">
      <c r="A4" s="135" t="s">
        <v>1</v>
      </c>
      <c r="B4" s="133"/>
      <c r="C4" s="134"/>
      <c r="D4" s="1"/>
      <c r="E4" s="2" t="s">
        <v>2</v>
      </c>
      <c r="F4" s="135" t="s">
        <v>3</v>
      </c>
      <c r="G4" s="133"/>
      <c r="H4" s="134"/>
      <c r="I4" s="1"/>
      <c r="J4" s="3" t="s">
        <v>2</v>
      </c>
    </row>
    <row r="5" spans="1:12">
      <c r="A5" s="75" t="s">
        <v>4</v>
      </c>
      <c r="B5" s="76"/>
      <c r="C5" s="77"/>
      <c r="D5" s="78"/>
      <c r="E5" s="79"/>
      <c r="F5" s="80" t="s">
        <v>61</v>
      </c>
      <c r="G5" s="76"/>
      <c r="H5" s="77"/>
      <c r="I5" s="81"/>
      <c r="J5" s="82">
        <v>804967</v>
      </c>
    </row>
    <row r="6" spans="1:12">
      <c r="A6" s="83" t="s">
        <v>5</v>
      </c>
      <c r="B6" s="84"/>
      <c r="C6" s="85"/>
      <c r="D6" s="86">
        <v>190</v>
      </c>
      <c r="E6" s="87"/>
      <c r="F6" s="54" t="s">
        <v>161</v>
      </c>
      <c r="G6" s="88"/>
      <c r="H6" s="89"/>
      <c r="I6" s="90"/>
      <c r="J6" s="16">
        <v>0</v>
      </c>
    </row>
    <row r="7" spans="1:12">
      <c r="A7" s="83" t="s">
        <v>6</v>
      </c>
      <c r="B7" s="84"/>
      <c r="C7" s="85"/>
      <c r="D7" s="91">
        <v>468591</v>
      </c>
      <c r="E7" s="87">
        <f>D6+D7</f>
        <v>468781</v>
      </c>
      <c r="F7" s="54" t="s">
        <v>162</v>
      </c>
      <c r="G7" s="88"/>
      <c r="H7" s="89"/>
      <c r="I7" s="90"/>
      <c r="J7" s="16">
        <v>0</v>
      </c>
    </row>
    <row r="8" spans="1:12">
      <c r="A8" s="92"/>
      <c r="B8" s="93"/>
      <c r="C8" s="94"/>
      <c r="D8" s="95"/>
      <c r="E8" s="96"/>
      <c r="F8" s="54" t="s">
        <v>163</v>
      </c>
      <c r="G8" s="88"/>
      <c r="H8" s="89"/>
      <c r="I8" s="90"/>
      <c r="J8" s="16">
        <v>0</v>
      </c>
    </row>
    <row r="9" spans="1:12">
      <c r="A9" s="54" t="s">
        <v>34</v>
      </c>
      <c r="B9" s="88"/>
      <c r="C9" s="89"/>
      <c r="D9" s="97"/>
      <c r="E9" s="16">
        <v>0</v>
      </c>
      <c r="F9" s="54" t="s">
        <v>164</v>
      </c>
      <c r="G9" s="88"/>
      <c r="H9" s="89"/>
      <c r="I9" s="90"/>
      <c r="J9" s="16">
        <v>141677</v>
      </c>
    </row>
    <row r="10" spans="1:12">
      <c r="A10" s="54" t="s">
        <v>106</v>
      </c>
      <c r="B10" s="88"/>
      <c r="C10" s="89"/>
      <c r="D10" s="97"/>
      <c r="E10" s="16">
        <v>536500</v>
      </c>
      <c r="F10" s="98" t="s">
        <v>165</v>
      </c>
      <c r="G10" s="56"/>
      <c r="H10" s="99"/>
      <c r="I10" s="90"/>
      <c r="J10" s="16">
        <v>0</v>
      </c>
    </row>
    <row r="11" spans="1:12">
      <c r="A11" s="54" t="s">
        <v>107</v>
      </c>
      <c r="B11" s="88"/>
      <c r="C11" s="89"/>
      <c r="D11" s="97"/>
      <c r="E11" s="16">
        <v>0</v>
      </c>
      <c r="F11" s="54" t="s">
        <v>166</v>
      </c>
      <c r="G11" s="88"/>
      <c r="H11" s="89"/>
      <c r="I11" s="100"/>
      <c r="J11" s="16">
        <v>17142</v>
      </c>
    </row>
    <row r="12" spans="1:12">
      <c r="A12" s="54" t="s">
        <v>108</v>
      </c>
      <c r="B12" s="101"/>
      <c r="C12" s="102"/>
      <c r="D12" s="97"/>
      <c r="E12" s="16">
        <v>57500</v>
      </c>
      <c r="F12" s="54" t="s">
        <v>64</v>
      </c>
      <c r="G12" s="88"/>
      <c r="H12" s="89"/>
      <c r="I12" s="90"/>
      <c r="J12" s="16">
        <v>129390</v>
      </c>
    </row>
    <row r="13" spans="1:12">
      <c r="A13" s="54" t="s">
        <v>109</v>
      </c>
      <c r="B13" s="88"/>
      <c r="C13" s="89"/>
      <c r="D13" s="97"/>
      <c r="E13" s="16">
        <v>0</v>
      </c>
      <c r="F13" s="54" t="s">
        <v>65</v>
      </c>
      <c r="G13" s="88"/>
      <c r="H13" s="89"/>
      <c r="I13" s="90"/>
      <c r="J13" s="16">
        <v>146590</v>
      </c>
    </row>
    <row r="14" spans="1:12">
      <c r="A14" s="54" t="s">
        <v>87</v>
      </c>
      <c r="B14" s="56"/>
      <c r="C14" s="99"/>
      <c r="D14" s="97"/>
      <c r="E14" s="16">
        <v>1750</v>
      </c>
      <c r="F14" s="54" t="s">
        <v>167</v>
      </c>
      <c r="G14" s="88"/>
      <c r="H14" s="89"/>
      <c r="I14" s="90"/>
      <c r="J14" s="16">
        <v>0</v>
      </c>
    </row>
    <row r="15" spans="1:12">
      <c r="A15" s="54" t="s">
        <v>107</v>
      </c>
      <c r="B15" s="88"/>
      <c r="C15" s="89"/>
      <c r="D15" s="97"/>
      <c r="E15" s="16">
        <v>0</v>
      </c>
      <c r="F15" s="54" t="s">
        <v>168</v>
      </c>
      <c r="G15" s="88"/>
      <c r="H15" s="89"/>
      <c r="I15" s="90"/>
      <c r="J15" s="16">
        <v>0</v>
      </c>
    </row>
    <row r="16" spans="1:12">
      <c r="A16" s="103" t="s">
        <v>110</v>
      </c>
      <c r="B16" s="59"/>
      <c r="C16" s="90"/>
      <c r="D16" s="97"/>
      <c r="E16" s="16">
        <v>11400</v>
      </c>
      <c r="F16" s="54" t="s">
        <v>67</v>
      </c>
      <c r="G16" s="88"/>
      <c r="H16" s="89"/>
      <c r="I16" s="90"/>
      <c r="J16" s="16">
        <v>5863</v>
      </c>
      <c r="L16" s="63"/>
    </row>
    <row r="17" spans="1:10">
      <c r="A17" s="103" t="s">
        <v>111</v>
      </c>
      <c r="B17" s="59"/>
      <c r="C17" s="90"/>
      <c r="D17" s="97"/>
      <c r="E17" s="16">
        <v>975</v>
      </c>
      <c r="F17" s="54" t="s">
        <v>169</v>
      </c>
      <c r="G17" s="88"/>
      <c r="H17" s="89"/>
      <c r="I17" s="90"/>
      <c r="J17" s="16">
        <v>7252</v>
      </c>
    </row>
    <row r="18" spans="1:10">
      <c r="A18" s="103" t="s">
        <v>112</v>
      </c>
      <c r="B18" s="59"/>
      <c r="C18" s="90"/>
      <c r="D18" s="97"/>
      <c r="E18" s="16">
        <v>3000</v>
      </c>
      <c r="F18" s="54" t="s">
        <v>170</v>
      </c>
      <c r="G18" s="88"/>
      <c r="H18" s="89"/>
      <c r="I18" s="100"/>
      <c r="J18" s="16">
        <v>1010</v>
      </c>
    </row>
    <row r="19" spans="1:10">
      <c r="A19" s="103" t="s">
        <v>113</v>
      </c>
      <c r="B19" s="59"/>
      <c r="C19" s="90"/>
      <c r="D19" s="97"/>
      <c r="E19" s="16">
        <v>17550</v>
      </c>
      <c r="F19" s="54" t="s">
        <v>171</v>
      </c>
      <c r="G19" s="88"/>
      <c r="H19" s="89"/>
      <c r="I19" s="90"/>
      <c r="J19" s="16">
        <v>1385</v>
      </c>
    </row>
    <row r="20" spans="1:10">
      <c r="A20" s="54" t="s">
        <v>114</v>
      </c>
      <c r="B20" s="88"/>
      <c r="C20" s="89"/>
      <c r="D20" s="97"/>
      <c r="E20" s="16">
        <v>0</v>
      </c>
      <c r="F20" s="54" t="s">
        <v>172</v>
      </c>
      <c r="G20" s="88"/>
      <c r="H20" s="89"/>
      <c r="I20" s="90"/>
      <c r="J20" s="16">
        <v>0</v>
      </c>
    </row>
    <row r="21" spans="1:10">
      <c r="A21" s="54" t="s">
        <v>115</v>
      </c>
      <c r="B21" s="101"/>
      <c r="C21" s="102"/>
      <c r="D21" s="97"/>
      <c r="E21" s="16">
        <v>0</v>
      </c>
      <c r="F21" s="54" t="s">
        <v>173</v>
      </c>
      <c r="G21" s="88"/>
      <c r="H21" s="89"/>
      <c r="I21" s="90"/>
      <c r="J21" s="16">
        <v>18683</v>
      </c>
    </row>
    <row r="22" spans="1:10">
      <c r="A22" s="54" t="s">
        <v>116</v>
      </c>
      <c r="B22" s="88"/>
      <c r="C22" s="89"/>
      <c r="D22" s="97"/>
      <c r="E22" s="16">
        <v>2040</v>
      </c>
      <c r="F22" s="98" t="s">
        <v>174</v>
      </c>
      <c r="G22" s="56"/>
      <c r="H22" s="99"/>
      <c r="I22" s="90"/>
      <c r="J22" s="16">
        <v>9962</v>
      </c>
    </row>
    <row r="23" spans="1:10">
      <c r="A23" s="54" t="s">
        <v>117</v>
      </c>
      <c r="B23" s="56"/>
      <c r="C23" s="99"/>
      <c r="D23" s="97"/>
      <c r="E23" s="16">
        <v>140500</v>
      </c>
      <c r="F23" s="54" t="s">
        <v>73</v>
      </c>
      <c r="G23" s="88"/>
      <c r="H23" s="89"/>
      <c r="I23" s="104"/>
      <c r="J23" s="16">
        <v>0</v>
      </c>
    </row>
    <row r="24" spans="1:10">
      <c r="A24" s="54" t="s">
        <v>107</v>
      </c>
      <c r="B24" s="56"/>
      <c r="C24" s="99"/>
      <c r="D24" s="97"/>
      <c r="E24" s="16">
        <v>0</v>
      </c>
      <c r="F24" s="98" t="s">
        <v>175</v>
      </c>
      <c r="G24" s="56"/>
      <c r="H24" s="99"/>
      <c r="I24" s="104"/>
      <c r="J24" s="16">
        <v>0</v>
      </c>
    </row>
    <row r="25" spans="1:10">
      <c r="A25" s="54" t="s">
        <v>118</v>
      </c>
      <c r="B25" s="56"/>
      <c r="C25" s="99"/>
      <c r="D25" s="97"/>
      <c r="E25" s="16">
        <v>15225</v>
      </c>
      <c r="F25" s="98" t="s">
        <v>75</v>
      </c>
      <c r="G25" s="56"/>
      <c r="H25" s="99"/>
      <c r="I25" s="104"/>
      <c r="J25" s="16">
        <v>0</v>
      </c>
    </row>
    <row r="26" spans="1:10">
      <c r="A26" s="54" t="s">
        <v>119</v>
      </c>
      <c r="B26" s="56"/>
      <c r="C26" s="99"/>
      <c r="D26" s="97"/>
      <c r="E26" s="16">
        <v>2000</v>
      </c>
      <c r="F26" s="98" t="s">
        <v>76</v>
      </c>
      <c r="G26" s="56"/>
      <c r="H26" s="99"/>
      <c r="I26" s="104"/>
      <c r="J26" s="16">
        <v>7600</v>
      </c>
    </row>
    <row r="27" spans="1:10">
      <c r="A27" s="54" t="s">
        <v>120</v>
      </c>
      <c r="B27" s="56"/>
      <c r="C27" s="99"/>
      <c r="D27" s="97"/>
      <c r="E27" s="16">
        <v>14961</v>
      </c>
      <c r="F27" s="98" t="s">
        <v>176</v>
      </c>
      <c r="G27" s="56"/>
      <c r="H27" s="99"/>
      <c r="I27" s="104"/>
      <c r="J27" s="16">
        <v>21382</v>
      </c>
    </row>
    <row r="28" spans="1:10">
      <c r="A28" s="55" t="s">
        <v>121</v>
      </c>
      <c r="B28" s="56"/>
      <c r="C28" s="99"/>
      <c r="D28" s="97"/>
      <c r="E28" s="16">
        <v>0</v>
      </c>
      <c r="F28" s="103" t="s">
        <v>184</v>
      </c>
      <c r="G28" s="56"/>
      <c r="H28" s="99"/>
      <c r="I28" s="104"/>
      <c r="J28" s="16">
        <v>0</v>
      </c>
    </row>
    <row r="29" spans="1:10">
      <c r="A29" s="55" t="s">
        <v>122</v>
      </c>
      <c r="B29" s="56"/>
      <c r="C29" s="99"/>
      <c r="D29" s="97"/>
      <c r="E29" s="16">
        <v>0</v>
      </c>
      <c r="F29" s="54" t="s">
        <v>177</v>
      </c>
      <c r="G29" s="88"/>
      <c r="H29" s="89"/>
      <c r="I29" s="104"/>
      <c r="J29" s="16">
        <v>2200</v>
      </c>
    </row>
    <row r="30" spans="1:10">
      <c r="A30" s="55" t="s">
        <v>123</v>
      </c>
      <c r="B30" s="56"/>
      <c r="C30" s="99"/>
      <c r="D30" s="97"/>
      <c r="E30" s="16">
        <v>26800</v>
      </c>
      <c r="F30" s="103" t="s">
        <v>178</v>
      </c>
      <c r="G30" s="56"/>
      <c r="H30" s="99"/>
      <c r="I30" s="104"/>
      <c r="J30" s="16">
        <v>0</v>
      </c>
    </row>
    <row r="31" spans="1:10">
      <c r="A31" s="105" t="s">
        <v>124</v>
      </c>
      <c r="B31" s="56"/>
      <c r="C31" s="99"/>
      <c r="D31" s="97"/>
      <c r="E31" s="16">
        <v>0</v>
      </c>
      <c r="F31" s="98" t="s">
        <v>179</v>
      </c>
      <c r="G31" s="56"/>
      <c r="H31" s="99"/>
      <c r="I31" s="104"/>
      <c r="J31" s="16">
        <v>0</v>
      </c>
    </row>
    <row r="32" spans="1:10">
      <c r="A32" s="54" t="s">
        <v>125</v>
      </c>
      <c r="B32" s="101"/>
      <c r="C32" s="102"/>
      <c r="D32" s="97"/>
      <c r="E32" s="16">
        <v>0</v>
      </c>
      <c r="F32" s="106" t="s">
        <v>180</v>
      </c>
      <c r="G32" s="56"/>
      <c r="H32" s="99"/>
      <c r="I32" s="104"/>
      <c r="J32" s="16">
        <v>0</v>
      </c>
    </row>
    <row r="33" spans="1:10">
      <c r="A33" s="54" t="s">
        <v>73</v>
      </c>
      <c r="B33" s="101"/>
      <c r="C33" s="102"/>
      <c r="D33" s="97"/>
      <c r="E33" s="16">
        <v>0</v>
      </c>
      <c r="F33" s="103" t="s">
        <v>181</v>
      </c>
      <c r="G33" s="59"/>
      <c r="H33" s="99"/>
      <c r="I33" s="104"/>
      <c r="J33" s="16">
        <v>14580</v>
      </c>
    </row>
    <row r="34" spans="1:10">
      <c r="A34" s="59" t="s">
        <v>126</v>
      </c>
      <c r="B34" s="107"/>
      <c r="C34" s="108"/>
      <c r="D34" s="97"/>
      <c r="E34" s="16">
        <v>22800</v>
      </c>
      <c r="F34" s="103" t="s">
        <v>182</v>
      </c>
      <c r="G34" s="59"/>
      <c r="H34" s="90"/>
      <c r="I34" s="104"/>
      <c r="J34" s="16">
        <v>29176</v>
      </c>
    </row>
    <row r="35" spans="1:10">
      <c r="A35" s="55" t="s">
        <v>127</v>
      </c>
      <c r="B35" s="56"/>
      <c r="C35" s="99"/>
      <c r="D35" s="97"/>
      <c r="E35" s="16">
        <v>0</v>
      </c>
      <c r="F35" s="103" t="s">
        <v>92</v>
      </c>
      <c r="G35" s="104"/>
      <c r="H35" s="90"/>
      <c r="I35" s="104"/>
      <c r="J35" s="16">
        <v>0</v>
      </c>
    </row>
    <row r="36" spans="1:10">
      <c r="A36" s="55" t="s">
        <v>128</v>
      </c>
      <c r="B36" s="56"/>
      <c r="C36" s="99"/>
      <c r="D36" s="97"/>
      <c r="E36" s="61">
        <v>0</v>
      </c>
      <c r="F36" s="54" t="s">
        <v>115</v>
      </c>
      <c r="G36" s="59"/>
      <c r="H36" s="90"/>
      <c r="I36" s="104"/>
      <c r="J36" s="16">
        <v>0</v>
      </c>
    </row>
    <row r="37" spans="1:10">
      <c r="A37" s="55" t="s">
        <v>129</v>
      </c>
      <c r="B37" s="56"/>
      <c r="C37" s="99"/>
      <c r="D37" s="97"/>
      <c r="E37" s="61">
        <v>5800</v>
      </c>
      <c r="F37" s="54" t="s">
        <v>183</v>
      </c>
      <c r="G37" s="59"/>
      <c r="H37" s="90"/>
      <c r="I37" s="104"/>
      <c r="J37" s="16">
        <v>0</v>
      </c>
    </row>
    <row r="38" spans="1:10">
      <c r="A38" s="55" t="s">
        <v>130</v>
      </c>
      <c r="B38" s="56"/>
      <c r="C38" s="99"/>
      <c r="D38" s="97"/>
      <c r="E38" s="61">
        <v>0</v>
      </c>
      <c r="F38" s="59" t="s">
        <v>185</v>
      </c>
      <c r="G38" s="104"/>
      <c r="H38" s="90"/>
      <c r="I38" s="104"/>
      <c r="J38" s="16">
        <v>25350</v>
      </c>
    </row>
    <row r="39" spans="1:10">
      <c r="A39" s="55" t="s">
        <v>131</v>
      </c>
      <c r="B39" s="56"/>
      <c r="C39" s="99"/>
      <c r="D39" s="97"/>
      <c r="E39" s="61">
        <v>0</v>
      </c>
      <c r="F39" s="88" t="s">
        <v>116</v>
      </c>
      <c r="G39" s="104"/>
      <c r="H39" s="99"/>
      <c r="I39" s="104"/>
      <c r="J39" s="16">
        <v>0</v>
      </c>
    </row>
    <row r="40" spans="1:10">
      <c r="A40" s="56"/>
      <c r="B40" s="55"/>
      <c r="C40" s="109"/>
      <c r="D40" s="99"/>
      <c r="E40" s="61"/>
      <c r="F40" s="56" t="s">
        <v>186</v>
      </c>
      <c r="G40" s="104"/>
      <c r="H40" s="99"/>
      <c r="I40" s="104"/>
      <c r="J40" s="16">
        <v>5775</v>
      </c>
    </row>
    <row r="41" spans="1:10">
      <c r="A41" s="104"/>
      <c r="B41" s="104"/>
      <c r="C41" s="99"/>
      <c r="D41" s="99"/>
      <c r="E41" s="99"/>
      <c r="F41" s="56" t="s">
        <v>187</v>
      </c>
      <c r="G41" s="104"/>
      <c r="H41" s="99"/>
      <c r="I41" s="104"/>
      <c r="J41" s="16">
        <v>1500</v>
      </c>
    </row>
    <row r="42" spans="1:10">
      <c r="A42" s="57" t="s">
        <v>132</v>
      </c>
      <c r="B42" s="55"/>
      <c r="C42" s="109"/>
      <c r="D42" s="97"/>
      <c r="E42" s="61">
        <v>0</v>
      </c>
      <c r="F42" s="59"/>
      <c r="G42" s="59"/>
      <c r="H42" s="89"/>
      <c r="I42" s="104"/>
      <c r="J42" s="16"/>
    </row>
    <row r="43" spans="1:10">
      <c r="A43" s="56" t="s">
        <v>133</v>
      </c>
      <c r="B43" s="55"/>
      <c r="C43" s="109"/>
      <c r="D43" s="97"/>
      <c r="E43" s="61">
        <v>1000</v>
      </c>
      <c r="F43" s="83" t="s">
        <v>188</v>
      </c>
      <c r="G43" s="88"/>
      <c r="H43" s="89"/>
      <c r="I43" s="104"/>
      <c r="J43" s="16">
        <v>0</v>
      </c>
    </row>
    <row r="44" spans="1:10">
      <c r="A44" s="56" t="s">
        <v>134</v>
      </c>
      <c r="B44" s="55"/>
      <c r="C44" s="109"/>
      <c r="D44" s="97"/>
      <c r="E44" s="61">
        <v>0</v>
      </c>
      <c r="F44" s="54" t="s">
        <v>189</v>
      </c>
      <c r="G44" s="88"/>
      <c r="H44" s="89"/>
      <c r="I44" s="104"/>
      <c r="J44" s="16">
        <v>0</v>
      </c>
    </row>
    <row r="45" spans="1:10">
      <c r="A45" s="56" t="s">
        <v>135</v>
      </c>
      <c r="B45" s="55"/>
      <c r="C45" s="109"/>
      <c r="D45" s="97"/>
      <c r="E45" s="61">
        <v>0</v>
      </c>
      <c r="F45" s="54" t="s">
        <v>190</v>
      </c>
      <c r="G45" s="88"/>
      <c r="H45" s="89"/>
      <c r="I45" s="104"/>
      <c r="J45" s="16">
        <v>0</v>
      </c>
    </row>
    <row r="46" spans="1:10">
      <c r="A46" s="56" t="s">
        <v>136</v>
      </c>
      <c r="B46" s="55"/>
      <c r="C46" s="109"/>
      <c r="D46" s="97"/>
      <c r="E46" s="16">
        <v>0</v>
      </c>
      <c r="F46" s="54" t="s">
        <v>191</v>
      </c>
      <c r="G46" s="88"/>
      <c r="H46" s="99"/>
      <c r="I46" s="104"/>
      <c r="J46" s="16">
        <v>0</v>
      </c>
    </row>
    <row r="47" spans="1:10">
      <c r="A47" s="97" t="s">
        <v>137</v>
      </c>
      <c r="B47" s="55"/>
      <c r="C47" s="109"/>
      <c r="D47" s="97"/>
      <c r="E47" s="16">
        <v>0</v>
      </c>
      <c r="F47" s="98" t="s">
        <v>104</v>
      </c>
      <c r="G47" s="56"/>
      <c r="H47" s="99"/>
      <c r="I47" s="104"/>
      <c r="J47" s="16">
        <v>12380</v>
      </c>
    </row>
    <row r="48" spans="1:10">
      <c r="A48" s="56" t="s">
        <v>138</v>
      </c>
      <c r="B48" s="55"/>
      <c r="C48" s="109"/>
      <c r="D48" s="97"/>
      <c r="E48" s="16">
        <v>0</v>
      </c>
      <c r="F48" s="98" t="s">
        <v>192</v>
      </c>
      <c r="G48" s="56"/>
      <c r="H48" s="99"/>
      <c r="I48" s="104"/>
      <c r="J48" s="16">
        <v>0</v>
      </c>
    </row>
    <row r="49" spans="1:12">
      <c r="A49" s="56" t="s">
        <v>139</v>
      </c>
      <c r="B49" s="55"/>
      <c r="C49" s="109"/>
      <c r="D49" s="97"/>
      <c r="E49" s="16">
        <v>0</v>
      </c>
      <c r="F49" s="98"/>
      <c r="G49" s="56"/>
      <c r="H49" s="90"/>
      <c r="I49" s="104"/>
      <c r="J49" s="16">
        <v>0</v>
      </c>
    </row>
    <row r="50" spans="1:12">
      <c r="A50" s="54" t="s">
        <v>140</v>
      </c>
      <c r="B50" s="101"/>
      <c r="C50" s="102"/>
      <c r="D50" s="97"/>
      <c r="E50" s="16">
        <v>80000</v>
      </c>
      <c r="F50" s="98" t="s">
        <v>193</v>
      </c>
      <c r="G50" s="59"/>
      <c r="H50" s="102"/>
      <c r="I50" s="90"/>
      <c r="J50" s="16">
        <v>222845</v>
      </c>
    </row>
    <row r="51" spans="1:12">
      <c r="A51" s="54" t="s">
        <v>141</v>
      </c>
      <c r="B51" s="101"/>
      <c r="C51" s="102"/>
      <c r="D51" s="97"/>
      <c r="E51" s="16">
        <v>0</v>
      </c>
      <c r="F51" s="54" t="s">
        <v>194</v>
      </c>
      <c r="G51" s="101"/>
      <c r="H51" s="102"/>
      <c r="I51" s="90"/>
      <c r="J51" s="16">
        <v>53783</v>
      </c>
    </row>
    <row r="52" spans="1:12">
      <c r="A52" s="54" t="s">
        <v>142</v>
      </c>
      <c r="B52" s="101"/>
      <c r="C52" s="102"/>
      <c r="D52" s="97"/>
      <c r="E52" s="16">
        <v>5499</v>
      </c>
      <c r="F52" s="54" t="s">
        <v>195</v>
      </c>
      <c r="G52" s="56"/>
      <c r="H52" s="99"/>
      <c r="I52" s="90"/>
      <c r="J52" s="16">
        <v>0</v>
      </c>
    </row>
    <row r="53" spans="1:12">
      <c r="A53" s="54" t="s">
        <v>143</v>
      </c>
      <c r="B53" s="101"/>
      <c r="C53" s="102"/>
      <c r="D53" s="97"/>
      <c r="E53" s="16">
        <v>9400</v>
      </c>
      <c r="F53" s="54" t="s">
        <v>196</v>
      </c>
      <c r="G53" s="56"/>
      <c r="H53" s="99"/>
      <c r="I53" s="90"/>
      <c r="J53" s="16">
        <v>0</v>
      </c>
    </row>
    <row r="54" spans="1:12">
      <c r="A54" s="54" t="s">
        <v>144</v>
      </c>
      <c r="B54" s="101"/>
      <c r="C54" s="102"/>
      <c r="D54" s="97"/>
      <c r="E54" s="16">
        <v>5100</v>
      </c>
      <c r="F54" s="54" t="s">
        <v>197</v>
      </c>
      <c r="G54" s="56"/>
      <c r="H54" s="99"/>
      <c r="I54" s="90"/>
      <c r="J54" s="16">
        <v>0</v>
      </c>
    </row>
    <row r="55" spans="1:12">
      <c r="A55" s="54" t="s">
        <v>145</v>
      </c>
      <c r="B55" s="101"/>
      <c r="C55" s="102"/>
      <c r="D55" s="99"/>
      <c r="E55" s="16">
        <v>72465</v>
      </c>
      <c r="F55" s="54" t="s">
        <v>105</v>
      </c>
      <c r="G55" s="56"/>
      <c r="H55" s="99"/>
      <c r="I55" s="104"/>
      <c r="J55" s="16">
        <v>2000</v>
      </c>
    </row>
    <row r="56" spans="1:12">
      <c r="A56" s="54" t="s">
        <v>146</v>
      </c>
      <c r="B56" s="101"/>
      <c r="C56" s="102"/>
      <c r="D56" s="97"/>
      <c r="E56" s="16">
        <v>10100</v>
      </c>
      <c r="F56" s="110" t="s">
        <v>198</v>
      </c>
      <c r="G56" s="56"/>
      <c r="H56" s="99"/>
      <c r="I56" s="90"/>
      <c r="J56" s="16">
        <v>20039</v>
      </c>
    </row>
    <row r="57" spans="1:12">
      <c r="A57" s="54" t="s">
        <v>147</v>
      </c>
      <c r="B57" s="101"/>
      <c r="C57" s="102"/>
      <c r="D57" s="97"/>
      <c r="E57" s="16">
        <v>0</v>
      </c>
      <c r="F57" s="54" t="s">
        <v>199</v>
      </c>
      <c r="G57" s="56"/>
      <c r="H57" s="99"/>
      <c r="I57" s="104"/>
      <c r="J57" s="16">
        <v>0</v>
      </c>
    </row>
    <row r="58" spans="1:12">
      <c r="A58" s="54" t="s">
        <v>148</v>
      </c>
      <c r="B58" s="101"/>
      <c r="C58" s="102"/>
      <c r="D58" s="97"/>
      <c r="E58" s="16">
        <v>0</v>
      </c>
      <c r="F58" s="54" t="s">
        <v>200</v>
      </c>
      <c r="G58" s="56"/>
      <c r="H58" s="99"/>
      <c r="I58" s="90"/>
      <c r="J58" s="16">
        <v>0</v>
      </c>
    </row>
    <row r="59" spans="1:12">
      <c r="A59" s="54" t="s">
        <v>149</v>
      </c>
      <c r="B59" s="101"/>
      <c r="C59" s="102"/>
      <c r="D59" s="97"/>
      <c r="E59" s="16">
        <v>0</v>
      </c>
      <c r="F59" s="98" t="s">
        <v>201</v>
      </c>
      <c r="G59" s="55"/>
      <c r="H59" s="109"/>
      <c r="I59" s="90"/>
      <c r="J59" s="16">
        <v>0</v>
      </c>
    </row>
    <row r="60" spans="1:12">
      <c r="A60" s="54" t="s">
        <v>150</v>
      </c>
      <c r="B60" s="101"/>
      <c r="C60" s="102"/>
      <c r="D60" s="97"/>
      <c r="E60" s="16">
        <v>1333668</v>
      </c>
      <c r="F60" s="98" t="s">
        <v>202</v>
      </c>
      <c r="G60" s="55"/>
      <c r="H60" s="109"/>
      <c r="I60" s="90"/>
      <c r="J60" s="16">
        <v>0</v>
      </c>
    </row>
    <row r="61" spans="1:12">
      <c r="A61" s="54" t="s">
        <v>151</v>
      </c>
      <c r="B61" s="101"/>
      <c r="C61" s="102"/>
      <c r="D61" s="97"/>
      <c r="E61" s="16">
        <v>0</v>
      </c>
      <c r="F61" s="98"/>
      <c r="G61" s="55"/>
      <c r="H61" s="109"/>
      <c r="I61" s="90"/>
      <c r="J61" s="16"/>
    </row>
    <row r="62" spans="1:12">
      <c r="A62" s="54" t="s">
        <v>152</v>
      </c>
      <c r="B62" s="88"/>
      <c r="C62" s="89"/>
      <c r="D62" s="97"/>
      <c r="E62" s="16">
        <v>0</v>
      </c>
      <c r="F62" s="111" t="s">
        <v>203</v>
      </c>
      <c r="G62" s="55"/>
      <c r="H62" s="109"/>
      <c r="I62" s="104"/>
      <c r="J62" s="16">
        <v>0</v>
      </c>
    </row>
    <row r="63" spans="1:12">
      <c r="A63" s="54" t="s">
        <v>153</v>
      </c>
      <c r="B63" s="88"/>
      <c r="C63" s="89"/>
      <c r="D63" s="97"/>
      <c r="E63" s="16">
        <v>0</v>
      </c>
      <c r="F63" s="98" t="s">
        <v>204</v>
      </c>
      <c r="G63" s="55"/>
      <c r="H63" s="109"/>
      <c r="I63" s="90"/>
      <c r="J63" s="16">
        <v>13400</v>
      </c>
      <c r="L63" s="73"/>
    </row>
    <row r="64" spans="1:12">
      <c r="A64" s="54" t="s">
        <v>154</v>
      </c>
      <c r="B64" s="88"/>
      <c r="C64" s="89"/>
      <c r="D64" s="97"/>
      <c r="E64" s="16">
        <v>0</v>
      </c>
      <c r="F64" s="98" t="s">
        <v>205</v>
      </c>
      <c r="G64" s="55"/>
      <c r="H64" s="109"/>
      <c r="I64" s="90"/>
      <c r="J64" s="16">
        <v>0</v>
      </c>
      <c r="L64" s="73"/>
    </row>
    <row r="65" spans="1:12">
      <c r="A65" s="54" t="s">
        <v>155</v>
      </c>
      <c r="B65" s="88"/>
      <c r="C65" s="89"/>
      <c r="D65" s="97"/>
      <c r="E65" s="16">
        <v>0</v>
      </c>
      <c r="F65" s="98" t="s">
        <v>206</v>
      </c>
      <c r="G65" s="55"/>
      <c r="H65" s="109"/>
      <c r="I65" s="90"/>
      <c r="J65" s="16">
        <v>0</v>
      </c>
      <c r="L65" s="74"/>
    </row>
    <row r="66" spans="1:12">
      <c r="A66" s="54" t="s">
        <v>156</v>
      </c>
      <c r="B66" s="88"/>
      <c r="C66" s="89"/>
      <c r="D66" s="97"/>
      <c r="E66" s="16">
        <v>0</v>
      </c>
      <c r="F66" s="98" t="s">
        <v>136</v>
      </c>
      <c r="G66" s="55"/>
      <c r="H66" s="109"/>
      <c r="I66" s="90"/>
      <c r="J66" s="16">
        <v>0</v>
      </c>
      <c r="L66" s="73"/>
    </row>
    <row r="67" spans="1:12">
      <c r="A67" s="54" t="s">
        <v>157</v>
      </c>
      <c r="B67" s="88"/>
      <c r="C67" s="89"/>
      <c r="D67" s="97"/>
      <c r="E67" s="16">
        <v>0</v>
      </c>
      <c r="F67" s="112" t="s">
        <v>207</v>
      </c>
      <c r="G67" s="55"/>
      <c r="H67" s="109"/>
      <c r="I67" s="90"/>
      <c r="J67" s="16">
        <v>0</v>
      </c>
      <c r="L67" s="73"/>
    </row>
    <row r="68" spans="1:12">
      <c r="A68" s="54" t="s">
        <v>158</v>
      </c>
      <c r="B68" s="88"/>
      <c r="C68" s="89"/>
      <c r="D68" s="97"/>
      <c r="E68" s="16">
        <v>111000</v>
      </c>
      <c r="F68" s="98" t="s">
        <v>148</v>
      </c>
      <c r="G68" s="55"/>
      <c r="H68" s="109"/>
      <c r="I68" s="90"/>
      <c r="J68" s="16">
        <v>0</v>
      </c>
      <c r="L68" s="73"/>
    </row>
    <row r="69" spans="1:12">
      <c r="A69" s="103" t="s">
        <v>159</v>
      </c>
      <c r="B69" s="59"/>
      <c r="C69" s="90"/>
      <c r="D69" s="97"/>
      <c r="E69" s="16">
        <v>0</v>
      </c>
      <c r="F69" s="98" t="s">
        <v>208</v>
      </c>
      <c r="G69" s="55"/>
      <c r="H69" s="109"/>
      <c r="I69" s="90"/>
      <c r="J69" s="16">
        <v>0</v>
      </c>
      <c r="L69" s="73"/>
    </row>
    <row r="70" spans="1:12">
      <c r="A70" s="54" t="s">
        <v>160</v>
      </c>
      <c r="B70" s="88"/>
      <c r="C70" s="89"/>
      <c r="D70" s="97"/>
      <c r="E70" s="16">
        <v>0</v>
      </c>
      <c r="F70" s="98" t="s">
        <v>209</v>
      </c>
      <c r="G70" s="55"/>
      <c r="H70" s="109"/>
      <c r="I70" s="90"/>
      <c r="J70" s="16">
        <v>7000</v>
      </c>
      <c r="L70" s="73"/>
    </row>
    <row r="71" spans="1:12">
      <c r="A71" s="83"/>
      <c r="B71" s="88"/>
      <c r="C71" s="89"/>
      <c r="D71" s="97"/>
      <c r="E71" s="16"/>
      <c r="F71" s="54" t="s">
        <v>210</v>
      </c>
      <c r="G71" s="101"/>
      <c r="H71" s="102"/>
      <c r="I71" s="90"/>
      <c r="J71" s="16">
        <v>0</v>
      </c>
      <c r="L71" s="73"/>
    </row>
    <row r="72" spans="1:12">
      <c r="A72" s="56"/>
      <c r="B72" s="56"/>
      <c r="C72" s="99"/>
      <c r="D72" s="97"/>
      <c r="E72" s="16"/>
      <c r="F72" s="54" t="s">
        <v>211</v>
      </c>
      <c r="G72" s="101"/>
      <c r="H72" s="102"/>
      <c r="I72" s="90"/>
      <c r="J72" s="16">
        <v>0</v>
      </c>
      <c r="L72" s="73"/>
    </row>
    <row r="73" spans="1:12">
      <c r="A73" s="56"/>
      <c r="B73" s="56"/>
      <c r="C73" s="99"/>
      <c r="D73" s="97"/>
      <c r="E73" s="16"/>
      <c r="F73" s="54" t="s">
        <v>141</v>
      </c>
      <c r="G73" s="101"/>
      <c r="H73" s="102"/>
      <c r="I73" s="90"/>
      <c r="J73" s="16">
        <v>0</v>
      </c>
      <c r="L73" s="73"/>
    </row>
    <row r="74" spans="1:12">
      <c r="A74" s="56"/>
      <c r="B74" s="56"/>
      <c r="C74" s="99"/>
      <c r="D74" s="97"/>
      <c r="E74" s="16"/>
      <c r="F74" s="54" t="s">
        <v>142</v>
      </c>
      <c r="G74" s="101"/>
      <c r="H74" s="102"/>
      <c r="I74" s="90"/>
      <c r="J74" s="16">
        <v>9243</v>
      </c>
      <c r="L74" s="73"/>
    </row>
    <row r="75" spans="1:12">
      <c r="A75" s="56"/>
      <c r="B75" s="56"/>
      <c r="C75" s="99"/>
      <c r="D75" s="97"/>
      <c r="E75" s="16"/>
      <c r="F75" s="54" t="s">
        <v>143</v>
      </c>
      <c r="G75" s="101"/>
      <c r="H75" s="102"/>
      <c r="I75" s="90"/>
      <c r="J75" s="16">
        <v>10600</v>
      </c>
      <c r="L75" s="74"/>
    </row>
    <row r="76" spans="1:12">
      <c r="A76" s="56"/>
      <c r="B76" s="56"/>
      <c r="C76" s="99"/>
      <c r="D76" s="97"/>
      <c r="E76" s="16"/>
      <c r="F76" s="54" t="s">
        <v>144</v>
      </c>
      <c r="G76" s="101"/>
      <c r="H76" s="102"/>
      <c r="I76" s="90"/>
      <c r="J76" s="16">
        <v>6400</v>
      </c>
      <c r="L76" s="73"/>
    </row>
    <row r="77" spans="1:12">
      <c r="A77" s="56"/>
      <c r="B77" s="56"/>
      <c r="C77" s="99"/>
      <c r="D77" s="97"/>
      <c r="E77" s="16"/>
      <c r="F77" s="54" t="s">
        <v>212</v>
      </c>
      <c r="G77" s="101"/>
      <c r="H77" s="102"/>
      <c r="I77" s="90"/>
      <c r="J77" s="16">
        <v>72325</v>
      </c>
      <c r="L77" s="73"/>
    </row>
    <row r="78" spans="1:12">
      <c r="A78" s="56"/>
      <c r="B78" s="56"/>
      <c r="C78" s="99"/>
      <c r="D78" s="97"/>
      <c r="E78" s="16"/>
      <c r="F78" s="54" t="s">
        <v>213</v>
      </c>
      <c r="G78" s="101"/>
      <c r="H78" s="102"/>
      <c r="I78" s="90"/>
      <c r="J78" s="16">
        <v>0</v>
      </c>
      <c r="L78" s="73"/>
    </row>
    <row r="79" spans="1:12">
      <c r="A79" s="56"/>
      <c r="B79" s="56"/>
      <c r="C79" s="99"/>
      <c r="D79" s="97"/>
      <c r="E79" s="16"/>
      <c r="F79" s="54" t="s">
        <v>214</v>
      </c>
      <c r="G79" s="101"/>
      <c r="H79" s="102"/>
      <c r="I79" s="90"/>
      <c r="J79" s="16">
        <v>54300</v>
      </c>
      <c r="L79" s="73"/>
    </row>
    <row r="80" spans="1:12">
      <c r="A80" s="56"/>
      <c r="B80" s="56"/>
      <c r="C80" s="99"/>
      <c r="D80" s="97"/>
      <c r="E80" s="16"/>
      <c r="F80" s="54" t="s">
        <v>215</v>
      </c>
      <c r="G80" s="101"/>
      <c r="H80" s="102"/>
      <c r="I80" s="90"/>
      <c r="J80" s="16">
        <v>22900</v>
      </c>
      <c r="L80" s="73"/>
    </row>
    <row r="81" spans="1:12">
      <c r="A81" s="56"/>
      <c r="B81" s="56"/>
      <c r="C81" s="99"/>
      <c r="D81" s="97"/>
      <c r="E81" s="16"/>
      <c r="F81" s="54" t="s">
        <v>216</v>
      </c>
      <c r="G81" s="101"/>
      <c r="H81" s="102"/>
      <c r="I81" s="90"/>
      <c r="J81" s="16">
        <v>0</v>
      </c>
      <c r="L81" s="73"/>
    </row>
    <row r="82" spans="1:12">
      <c r="A82" s="56"/>
      <c r="B82" s="56"/>
      <c r="C82" s="99"/>
      <c r="D82" s="97"/>
      <c r="E82" s="16"/>
      <c r="F82" s="54" t="s">
        <v>217</v>
      </c>
      <c r="G82" s="101"/>
      <c r="H82" s="102"/>
      <c r="I82" s="90"/>
      <c r="J82" s="16">
        <v>11750</v>
      </c>
      <c r="L82" s="73"/>
    </row>
    <row r="83" spans="1:12">
      <c r="A83" s="56"/>
      <c r="B83" s="56"/>
      <c r="C83" s="99"/>
      <c r="D83" s="97"/>
      <c r="E83" s="16"/>
      <c r="F83" s="54" t="s">
        <v>218</v>
      </c>
      <c r="G83" s="101"/>
      <c r="H83" s="102"/>
      <c r="I83" s="90"/>
      <c r="J83" s="16">
        <v>0</v>
      </c>
      <c r="L83" s="73"/>
    </row>
    <row r="84" spans="1:12">
      <c r="A84" s="56"/>
      <c r="B84" s="56"/>
      <c r="C84" s="99"/>
      <c r="D84" s="97"/>
      <c r="E84" s="16"/>
      <c r="F84" s="54" t="s">
        <v>219</v>
      </c>
      <c r="G84" s="88"/>
      <c r="H84" s="89"/>
      <c r="I84" s="90"/>
      <c r="J84" s="16">
        <v>0</v>
      </c>
      <c r="L84" s="73"/>
    </row>
    <row r="85" spans="1:12">
      <c r="A85" s="56"/>
      <c r="B85" s="56"/>
      <c r="C85" s="99"/>
      <c r="D85" s="97"/>
      <c r="E85" s="16"/>
      <c r="F85" s="54" t="s">
        <v>154</v>
      </c>
      <c r="G85" s="88"/>
      <c r="H85" s="89"/>
      <c r="I85" s="90"/>
      <c r="J85" s="16">
        <v>0</v>
      </c>
      <c r="L85" s="73"/>
    </row>
    <row r="86" spans="1:12">
      <c r="A86" s="56"/>
      <c r="B86" s="56"/>
      <c r="C86" s="99"/>
      <c r="D86" s="97"/>
      <c r="E86" s="16"/>
      <c r="F86" s="54" t="s">
        <v>220</v>
      </c>
      <c r="G86" s="88"/>
      <c r="H86" s="89"/>
      <c r="I86" s="90"/>
      <c r="J86" s="16">
        <v>0</v>
      </c>
      <c r="L86" s="73"/>
    </row>
    <row r="87" spans="1:12">
      <c r="A87" s="56"/>
      <c r="B87" s="56"/>
      <c r="C87" s="99"/>
      <c r="D87" s="97"/>
      <c r="E87" s="16"/>
      <c r="F87" s="54" t="s">
        <v>221</v>
      </c>
      <c r="G87" s="88"/>
      <c r="H87" s="89"/>
      <c r="I87" s="90"/>
      <c r="J87" s="16">
        <v>0</v>
      </c>
      <c r="L87" s="73"/>
    </row>
    <row r="88" spans="1:12">
      <c r="A88" s="56"/>
      <c r="B88" s="56"/>
      <c r="C88" s="99"/>
      <c r="D88" s="97"/>
      <c r="E88" s="16"/>
      <c r="F88" s="54" t="s">
        <v>153</v>
      </c>
      <c r="G88" s="88"/>
      <c r="H88" s="89"/>
      <c r="I88" s="90"/>
      <c r="J88" s="16">
        <v>0</v>
      </c>
      <c r="L88" s="73"/>
    </row>
    <row r="89" spans="1:12">
      <c r="A89" s="56"/>
      <c r="B89" s="56"/>
      <c r="C89" s="99"/>
      <c r="D89" s="97"/>
      <c r="E89" s="16"/>
      <c r="F89" s="54" t="s">
        <v>222</v>
      </c>
      <c r="G89" s="88"/>
      <c r="H89" s="89"/>
      <c r="I89" s="90"/>
      <c r="J89" s="16">
        <v>0</v>
      </c>
      <c r="L89" s="73"/>
    </row>
    <row r="90" spans="1:12">
      <c r="A90" s="56"/>
      <c r="B90" s="56"/>
      <c r="C90" s="99"/>
      <c r="D90" s="97"/>
      <c r="E90" s="16"/>
      <c r="F90" s="54" t="s">
        <v>223</v>
      </c>
      <c r="G90" s="88"/>
      <c r="H90" s="89"/>
      <c r="I90" s="90"/>
      <c r="J90" s="16">
        <v>46500</v>
      </c>
      <c r="L90" s="73"/>
    </row>
    <row r="91" spans="1:12">
      <c r="A91" s="14"/>
      <c r="B91" s="14"/>
      <c r="C91" s="15"/>
      <c r="D91" s="12"/>
      <c r="E91" s="11"/>
      <c r="F91" s="7" t="s">
        <v>156</v>
      </c>
      <c r="G91" s="8"/>
      <c r="H91" s="9"/>
      <c r="I91" s="10"/>
      <c r="J91" s="11">
        <v>0</v>
      </c>
      <c r="L91" s="14"/>
    </row>
    <row r="92" spans="1:12">
      <c r="A92" s="14"/>
      <c r="B92" s="14"/>
      <c r="C92" s="15"/>
      <c r="D92" s="12"/>
      <c r="E92" s="11"/>
      <c r="F92" s="7" t="s">
        <v>224</v>
      </c>
      <c r="G92" s="8"/>
      <c r="H92" s="9"/>
      <c r="I92" s="10"/>
      <c r="J92" s="11">
        <v>0</v>
      </c>
      <c r="L92" s="14"/>
    </row>
    <row r="93" spans="1:12">
      <c r="A93" s="18"/>
      <c r="B93" s="19"/>
      <c r="C93" s="20"/>
      <c r="D93" s="12"/>
      <c r="E93" s="11"/>
      <c r="F93" s="21" t="s">
        <v>7</v>
      </c>
      <c r="G93" s="22"/>
      <c r="H93" s="23"/>
      <c r="I93" s="10"/>
      <c r="J93" s="11"/>
      <c r="L93" s="14"/>
    </row>
    <row r="94" spans="1:12">
      <c r="A94" s="18"/>
      <c r="B94" s="19"/>
      <c r="C94" s="20"/>
      <c r="D94" s="12"/>
      <c r="E94" s="11"/>
      <c r="F94" s="4" t="s">
        <v>5</v>
      </c>
      <c r="G94" s="5"/>
      <c r="H94" s="6"/>
      <c r="I94" s="12">
        <v>233</v>
      </c>
      <c r="J94" s="11"/>
      <c r="L94" s="14"/>
    </row>
    <row r="95" spans="1:12">
      <c r="A95" s="7"/>
      <c r="B95" s="8"/>
      <c r="C95" s="9"/>
      <c r="D95" s="12"/>
      <c r="E95" s="11"/>
      <c r="F95" s="4" t="s">
        <v>8</v>
      </c>
      <c r="G95" s="5"/>
      <c r="H95" s="6"/>
      <c r="I95" s="24">
        <f>999568-936</f>
        <v>998632</v>
      </c>
      <c r="J95" s="11">
        <f>I94+I95</f>
        <v>998865</v>
      </c>
      <c r="L95" s="14"/>
    </row>
    <row r="96" spans="1:12">
      <c r="A96" s="7"/>
      <c r="B96" s="8"/>
      <c r="C96" s="9"/>
      <c r="D96" s="12"/>
      <c r="E96" s="11"/>
      <c r="F96" s="7"/>
      <c r="G96" s="8"/>
      <c r="H96" s="9"/>
      <c r="I96" s="10"/>
      <c r="J96" s="11"/>
      <c r="L96" s="14"/>
    </row>
    <row r="97" spans="1:10">
      <c r="A97" s="25"/>
      <c r="B97" s="26"/>
      <c r="C97" s="27"/>
      <c r="D97" s="28"/>
      <c r="E97" s="11"/>
      <c r="F97" s="7"/>
      <c r="G97" s="8"/>
      <c r="H97" s="9"/>
      <c r="I97" s="10"/>
      <c r="J97" s="11"/>
    </row>
    <row r="98" spans="1:10">
      <c r="A98" s="13"/>
      <c r="B98" s="14"/>
      <c r="C98" s="15"/>
      <c r="D98" s="15"/>
      <c r="E98" s="29"/>
      <c r="F98" s="7"/>
      <c r="G98" s="8"/>
      <c r="H98" s="9"/>
      <c r="I98" s="17"/>
      <c r="J98" s="11"/>
    </row>
    <row r="99" spans="1:10" ht="15.75" thickBot="1">
      <c r="A99" s="30"/>
      <c r="B99" s="31"/>
      <c r="C99" s="32"/>
      <c r="D99" s="32"/>
      <c r="E99" s="33">
        <f>SUM(E5:E98)</f>
        <v>2955814</v>
      </c>
      <c r="F99" s="34"/>
      <c r="G99" s="35"/>
      <c r="H99" s="36"/>
      <c r="I99" s="37"/>
      <c r="J99" s="38">
        <f>SUM(J5:J98)</f>
        <v>2955814</v>
      </c>
    </row>
    <row r="100" spans="1:10" ht="15.75" thickTop="1"/>
    <row r="101" spans="1:10">
      <c r="F101" s="121">
        <f>E99-J99</f>
        <v>0</v>
      </c>
    </row>
    <row r="102" spans="1:10" ht="111" customHeight="1">
      <c r="H102" s="120"/>
      <c r="J102" s="119" t="s">
        <v>230</v>
      </c>
    </row>
    <row r="103" spans="1:10">
      <c r="C103" s="63"/>
      <c r="E103" s="63"/>
      <c r="J103" s="63"/>
    </row>
    <row r="104" spans="1:10">
      <c r="C104" s="63"/>
      <c r="E104" s="63"/>
    </row>
    <row r="105" spans="1:10">
      <c r="C105" s="63"/>
    </row>
    <row r="106" spans="1:10">
      <c r="E106" s="63"/>
    </row>
  </sheetData>
  <mergeCells count="4">
    <mergeCell ref="A1:J2"/>
    <mergeCell ref="A3:J3"/>
    <mergeCell ref="A4:C4"/>
    <mergeCell ref="F4:H4"/>
  </mergeCells>
  <pageMargins left="0.16" right="0.7" top="0.75" bottom="0.75" header="0.3" footer="0.3"/>
  <pageSetup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opLeftCell="A10" workbookViewId="0">
      <selection activeCell="B23" sqref="B23"/>
    </sheetView>
  </sheetViews>
  <sheetFormatPr defaultRowHeight="15"/>
  <cols>
    <col min="1" max="1" width="11.5703125" bestFit="1" customWidth="1"/>
    <col min="2" max="2" width="22.7109375" bestFit="1" customWidth="1"/>
    <col min="4" max="4" width="14" bestFit="1" customWidth="1"/>
    <col min="5" max="5" width="0.42578125" customWidth="1"/>
    <col min="6" max="6" width="11.5703125" bestFit="1" customWidth="1"/>
    <col min="7" max="7" width="19.7109375" bestFit="1" customWidth="1"/>
    <col min="9" max="9" width="13.28515625" bestFit="1" customWidth="1"/>
  </cols>
  <sheetData>
    <row r="1" spans="1:9">
      <c r="A1" s="136" t="s">
        <v>227</v>
      </c>
      <c r="B1" s="137"/>
      <c r="C1" s="137"/>
      <c r="D1" s="137"/>
      <c r="E1" s="137"/>
      <c r="F1" s="137"/>
      <c r="G1" s="137"/>
      <c r="H1" s="137"/>
      <c r="I1" s="138"/>
    </row>
    <row r="2" spans="1:9">
      <c r="A2" s="139"/>
      <c r="B2" s="140"/>
      <c r="C2" s="140"/>
      <c r="D2" s="140"/>
      <c r="E2" s="140"/>
      <c r="F2" s="140"/>
      <c r="G2" s="140"/>
      <c r="H2" s="140"/>
      <c r="I2" s="141"/>
    </row>
    <row r="3" spans="1:9">
      <c r="A3" s="142" t="s">
        <v>9</v>
      </c>
      <c r="B3" s="143"/>
      <c r="C3" s="143"/>
      <c r="D3" s="143"/>
      <c r="E3" s="143"/>
      <c r="F3" s="143"/>
      <c r="G3" s="143"/>
      <c r="H3" s="143"/>
      <c r="I3" s="144"/>
    </row>
    <row r="4" spans="1:9">
      <c r="A4" s="39" t="s">
        <v>10</v>
      </c>
      <c r="B4" s="39" t="s">
        <v>11</v>
      </c>
      <c r="C4" s="40" t="s">
        <v>12</v>
      </c>
      <c r="D4" s="39" t="s">
        <v>13</v>
      </c>
      <c r="E4" s="39"/>
      <c r="F4" s="39" t="s">
        <v>10</v>
      </c>
      <c r="G4" s="39" t="s">
        <v>14</v>
      </c>
      <c r="H4" s="41" t="s">
        <v>12</v>
      </c>
      <c r="I4" s="39" t="s">
        <v>13</v>
      </c>
    </row>
    <row r="5" spans="1:9">
      <c r="A5" s="11">
        <v>199524.08</v>
      </c>
      <c r="B5" s="29" t="s">
        <v>15</v>
      </c>
      <c r="C5" s="149" t="s">
        <v>16</v>
      </c>
      <c r="D5" s="11">
        <f>'SCH-BS'!E9</f>
        <v>-547523.67249999999</v>
      </c>
      <c r="E5" s="11"/>
      <c r="F5" s="11">
        <v>529847.07999999996</v>
      </c>
      <c r="G5" s="13" t="s">
        <v>17</v>
      </c>
      <c r="H5" s="149" t="s">
        <v>66</v>
      </c>
      <c r="I5" s="60">
        <f>'SCH-DEPRECIATION'!I12</f>
        <v>626529.32750000001</v>
      </c>
    </row>
    <row r="6" spans="1:9">
      <c r="A6" s="11"/>
      <c r="C6" s="42"/>
      <c r="D6" s="11"/>
      <c r="E6" s="11"/>
      <c r="F6" s="11"/>
      <c r="G6" s="13"/>
      <c r="H6" s="29"/>
      <c r="I6" s="60"/>
    </row>
    <row r="7" spans="1:9">
      <c r="A7" s="11">
        <v>37000</v>
      </c>
      <c r="B7" s="29" t="s">
        <v>19</v>
      </c>
      <c r="C7" s="149" t="s">
        <v>21</v>
      </c>
      <c r="D7" s="11">
        <f>'SCH-BS'!E15</f>
        <v>110000</v>
      </c>
      <c r="E7" s="11"/>
      <c r="F7" s="11">
        <v>190</v>
      </c>
      <c r="G7" s="13" t="s">
        <v>5</v>
      </c>
      <c r="H7" s="29"/>
      <c r="I7" s="60">
        <f>'R&amp;P'!I94</f>
        <v>233</v>
      </c>
    </row>
    <row r="8" spans="1:9">
      <c r="A8" s="11"/>
      <c r="C8" s="42"/>
      <c r="D8" s="11"/>
      <c r="E8" s="11"/>
      <c r="F8" s="11"/>
      <c r="G8" s="13"/>
      <c r="H8" s="29"/>
      <c r="I8" s="60"/>
    </row>
    <row r="9" spans="1:9">
      <c r="A9" s="11">
        <v>846</v>
      </c>
      <c r="B9" s="29" t="s">
        <v>20</v>
      </c>
      <c r="C9" s="149" t="s">
        <v>24</v>
      </c>
      <c r="D9" s="11">
        <f>'SCH-BS'!E21</f>
        <v>846</v>
      </c>
      <c r="E9" s="11"/>
      <c r="F9" s="11">
        <v>468591</v>
      </c>
      <c r="G9" s="13" t="s">
        <v>22</v>
      </c>
      <c r="H9" s="29"/>
      <c r="I9" s="60">
        <f>'R&amp;P'!I95</f>
        <v>998632</v>
      </c>
    </row>
    <row r="10" spans="1:9">
      <c r="A10" s="11"/>
      <c r="C10" s="42"/>
      <c r="D10" s="11"/>
      <c r="E10" s="11"/>
      <c r="F10" s="11"/>
      <c r="G10" s="13"/>
      <c r="H10" s="29"/>
      <c r="I10" s="60"/>
    </row>
    <row r="11" spans="1:9">
      <c r="A11" s="11">
        <v>690408</v>
      </c>
      <c r="B11" t="s">
        <v>23</v>
      </c>
      <c r="C11" s="149" t="s">
        <v>28</v>
      </c>
      <c r="D11" s="11">
        <f>'SCH-BS'!E27</f>
        <v>690408</v>
      </c>
      <c r="E11" s="11"/>
      <c r="F11" s="11">
        <v>0</v>
      </c>
      <c r="G11" s="13" t="s">
        <v>25</v>
      </c>
      <c r="H11" s="149" t="s">
        <v>58</v>
      </c>
      <c r="I11" s="60">
        <f>'SCH-BS'!E67</f>
        <v>143994</v>
      </c>
    </row>
    <row r="12" spans="1:9">
      <c r="A12" s="11"/>
      <c r="C12" s="42"/>
      <c r="D12" s="11"/>
      <c r="E12" s="11"/>
      <c r="F12" s="11"/>
      <c r="G12" s="13"/>
      <c r="H12" s="29"/>
      <c r="I12" s="60"/>
    </row>
    <row r="13" spans="1:9">
      <c r="A13" s="11">
        <v>70850</v>
      </c>
      <c r="B13" s="29" t="s">
        <v>27</v>
      </c>
      <c r="C13" s="149" t="s">
        <v>26</v>
      </c>
      <c r="D13" s="11">
        <f>'SCH-BS'!E39</f>
        <v>1515658</v>
      </c>
      <c r="E13" s="11"/>
      <c r="F13" s="11"/>
      <c r="G13" s="13"/>
      <c r="H13" s="29"/>
      <c r="I13" s="60"/>
    </row>
    <row r="14" spans="1:9">
      <c r="A14" s="11"/>
      <c r="C14" s="42"/>
      <c r="D14" s="11"/>
      <c r="E14" s="11"/>
      <c r="F14" s="11"/>
      <c r="G14" s="13"/>
      <c r="H14" s="29"/>
      <c r="I14" s="60"/>
    </row>
    <row r="15" spans="1:9">
      <c r="A15" s="11">
        <v>0</v>
      </c>
      <c r="B15" s="29" t="s">
        <v>29</v>
      </c>
      <c r="C15" s="150" t="s">
        <v>18</v>
      </c>
      <c r="D15" s="11">
        <f>'SCH-BS'!E45</f>
        <v>0</v>
      </c>
      <c r="E15" s="11"/>
      <c r="F15" s="11"/>
      <c r="G15" s="13"/>
      <c r="H15" s="29"/>
      <c r="I15" s="60"/>
    </row>
    <row r="16" spans="1:9">
      <c r="A16" s="11"/>
      <c r="C16" s="42"/>
      <c r="D16" s="11"/>
      <c r="E16" s="11"/>
      <c r="F16" s="11"/>
      <c r="G16" s="13"/>
      <c r="H16" s="29"/>
      <c r="I16" s="60"/>
    </row>
    <row r="17" spans="1:9" ht="15.75" thickBot="1">
      <c r="A17" s="64">
        <f>SUM(A5:A16)</f>
        <v>998628.08</v>
      </c>
      <c r="B17" s="39"/>
      <c r="C17" s="40"/>
      <c r="D17" s="64">
        <f>SUM(D5:D16)</f>
        <v>1769388.3275000001</v>
      </c>
      <c r="E17" s="64"/>
      <c r="F17" s="64">
        <f>SUM(F5:F16)</f>
        <v>998628.08</v>
      </c>
      <c r="G17" s="43"/>
      <c r="H17" s="39"/>
      <c r="I17" s="65">
        <f>SUM(I5:I16)</f>
        <v>1769388.3275000001</v>
      </c>
    </row>
    <row r="18" spans="1:9" ht="15.75" thickTop="1"/>
    <row r="20" spans="1:9">
      <c r="G20" s="63"/>
    </row>
    <row r="21" spans="1:9">
      <c r="D21" s="62">
        <f>D17-I17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D24" sqref="D24"/>
    </sheetView>
  </sheetViews>
  <sheetFormatPr defaultRowHeight="15"/>
  <cols>
    <col min="1" max="1" width="12.28515625" bestFit="1" customWidth="1"/>
    <col min="2" max="2" width="23.28515625" bestFit="1" customWidth="1"/>
    <col min="4" max="4" width="13.28515625" bestFit="1" customWidth="1"/>
    <col min="5" max="5" width="0.7109375" customWidth="1"/>
    <col min="6" max="6" width="11.5703125" bestFit="1" customWidth="1"/>
    <col min="7" max="7" width="13.28515625" bestFit="1" customWidth="1"/>
    <col min="9" max="9" width="11.5703125" bestFit="1" customWidth="1"/>
  </cols>
  <sheetData>
    <row r="1" spans="1:9">
      <c r="A1" s="136" t="s">
        <v>227</v>
      </c>
      <c r="B1" s="137"/>
      <c r="C1" s="137"/>
      <c r="D1" s="137"/>
      <c r="E1" s="137"/>
      <c r="F1" s="137"/>
      <c r="G1" s="137"/>
      <c r="H1" s="137"/>
      <c r="I1" s="138"/>
    </row>
    <row r="2" spans="1:9">
      <c r="A2" s="139"/>
      <c r="B2" s="140"/>
      <c r="C2" s="140"/>
      <c r="D2" s="140"/>
      <c r="E2" s="140"/>
      <c r="F2" s="140"/>
      <c r="G2" s="140"/>
      <c r="H2" s="140"/>
      <c r="I2" s="141"/>
    </row>
    <row r="3" spans="1:9">
      <c r="A3" s="142" t="s">
        <v>30</v>
      </c>
      <c r="B3" s="143"/>
      <c r="C3" s="143"/>
      <c r="D3" s="143"/>
      <c r="E3" s="143"/>
      <c r="F3" s="143"/>
      <c r="G3" s="143"/>
      <c r="H3" s="143"/>
      <c r="I3" s="144"/>
    </row>
    <row r="4" spans="1:9">
      <c r="A4" s="39" t="s">
        <v>10</v>
      </c>
      <c r="B4" s="39" t="s">
        <v>31</v>
      </c>
      <c r="C4" s="40" t="s">
        <v>12</v>
      </c>
      <c r="D4" s="39" t="s">
        <v>13</v>
      </c>
      <c r="E4" s="39"/>
      <c r="F4" s="39" t="s">
        <v>10</v>
      </c>
      <c r="G4" s="39" t="s">
        <v>32</v>
      </c>
      <c r="H4" s="41" t="s">
        <v>12</v>
      </c>
      <c r="I4" s="39" t="s">
        <v>13</v>
      </c>
    </row>
    <row r="5" spans="1:9">
      <c r="A5" s="11">
        <v>491941</v>
      </c>
      <c r="B5" s="29" t="s">
        <v>33</v>
      </c>
      <c r="C5" s="42" t="s">
        <v>74</v>
      </c>
      <c r="D5" s="11">
        <f>'SCH-I&amp;E'!D12</f>
        <v>1222624</v>
      </c>
      <c r="E5" s="11"/>
      <c r="F5" s="11">
        <v>484055</v>
      </c>
      <c r="G5" s="13" t="s">
        <v>34</v>
      </c>
      <c r="H5" s="42" t="s">
        <v>237</v>
      </c>
      <c r="I5" s="60">
        <f>'SCH-I&amp;E'!D49</f>
        <v>752665</v>
      </c>
    </row>
    <row r="6" spans="1:9">
      <c r="A6" s="11"/>
      <c r="B6" s="29"/>
      <c r="C6" s="42"/>
      <c r="D6" s="11"/>
      <c r="E6" s="11"/>
      <c r="F6" s="11"/>
      <c r="G6" s="13"/>
      <c r="H6" s="42"/>
      <c r="I6" s="60"/>
    </row>
    <row r="7" spans="1:9">
      <c r="A7" s="11">
        <v>32434</v>
      </c>
      <c r="B7" s="29" t="s">
        <v>35</v>
      </c>
      <c r="C7" s="42" t="s">
        <v>78</v>
      </c>
      <c r="D7" s="11">
        <f>'SCH-I&amp;E'!D21</f>
        <v>44155</v>
      </c>
      <c r="E7" s="11"/>
      <c r="F7" s="11">
        <v>2427</v>
      </c>
      <c r="G7" s="13" t="s">
        <v>36</v>
      </c>
      <c r="H7" s="42"/>
      <c r="I7" s="61">
        <f>'R&amp;P'!E27</f>
        <v>14961</v>
      </c>
    </row>
    <row r="8" spans="1:9">
      <c r="A8" s="11"/>
      <c r="B8" s="29"/>
      <c r="C8" s="42"/>
      <c r="D8" s="11"/>
      <c r="E8" s="11"/>
      <c r="F8" s="66"/>
      <c r="G8" s="29"/>
      <c r="H8" s="42"/>
      <c r="I8" s="60"/>
    </row>
    <row r="9" spans="1:9">
      <c r="A9" s="11">
        <v>37613</v>
      </c>
      <c r="B9" s="29" t="s">
        <v>37</v>
      </c>
      <c r="C9" s="42" t="s">
        <v>80</v>
      </c>
      <c r="D9" s="11">
        <f>'SCH-I&amp;E'!D28</f>
        <v>55867</v>
      </c>
      <c r="E9" s="11"/>
      <c r="F9" s="11">
        <v>50416</v>
      </c>
      <c r="G9" s="13" t="s">
        <v>38</v>
      </c>
      <c r="H9" s="42" t="s">
        <v>238</v>
      </c>
      <c r="I9" s="60">
        <f>'SCH-I&amp;E'!D59</f>
        <v>91175</v>
      </c>
    </row>
    <row r="10" spans="1:9">
      <c r="A10" s="11"/>
      <c r="B10" s="29"/>
      <c r="C10" s="42"/>
      <c r="D10" s="11"/>
      <c r="E10" s="11"/>
      <c r="F10" s="11"/>
      <c r="G10" s="13"/>
      <c r="H10" s="42"/>
      <c r="I10" s="60"/>
    </row>
    <row r="11" spans="1:9">
      <c r="A11" s="11">
        <v>20185</v>
      </c>
      <c r="B11" s="29" t="s">
        <v>39</v>
      </c>
      <c r="C11" s="42" t="s">
        <v>84</v>
      </c>
      <c r="D11" s="11">
        <f>'SCH-I&amp;E'!D33</f>
        <v>25082</v>
      </c>
      <c r="E11" s="11"/>
      <c r="F11" s="11">
        <v>400000</v>
      </c>
      <c r="G11" t="s">
        <v>40</v>
      </c>
      <c r="H11" s="42"/>
      <c r="I11" s="60">
        <v>0</v>
      </c>
    </row>
    <row r="12" spans="1:9">
      <c r="A12" s="11"/>
      <c r="B12" s="29"/>
      <c r="C12" s="42"/>
      <c r="D12" s="11"/>
      <c r="E12" s="11"/>
      <c r="F12" s="11"/>
      <c r="G12" s="13"/>
      <c r="H12" s="42"/>
      <c r="I12" s="60"/>
    </row>
    <row r="13" spans="1:9">
      <c r="A13" s="11">
        <v>34961</v>
      </c>
      <c r="B13" s="29" t="s">
        <v>41</v>
      </c>
      <c r="C13" s="42" t="s">
        <v>89</v>
      </c>
      <c r="D13" s="11">
        <f>'SCH-I&amp;E'!D39</f>
        <v>43756</v>
      </c>
      <c r="E13" s="11"/>
      <c r="F13" s="11"/>
      <c r="G13" s="13"/>
      <c r="H13" s="42"/>
      <c r="I13" s="60"/>
    </row>
    <row r="14" spans="1:9">
      <c r="A14" s="11"/>
      <c r="B14" s="29"/>
      <c r="C14" s="42"/>
      <c r="D14" s="11"/>
      <c r="E14" s="11"/>
      <c r="F14" s="11"/>
      <c r="G14" s="13"/>
      <c r="H14" s="42"/>
      <c r="I14" s="60"/>
    </row>
    <row r="15" spans="1:9">
      <c r="A15" s="11">
        <v>120239.93</v>
      </c>
      <c r="B15" s="29" t="s">
        <v>42</v>
      </c>
      <c r="C15" s="42" t="s">
        <v>66</v>
      </c>
      <c r="D15" s="11">
        <f>'SCH-DEPRECIATION'!H12</f>
        <v>214364.75249999997</v>
      </c>
      <c r="E15" s="11"/>
      <c r="F15" s="11"/>
      <c r="G15" s="13"/>
      <c r="H15" s="42"/>
      <c r="I15" s="60"/>
    </row>
    <row r="16" spans="1:9">
      <c r="A16" s="11"/>
      <c r="B16" s="29"/>
      <c r="C16" s="42"/>
      <c r="D16" s="11"/>
      <c r="E16" s="11"/>
      <c r="F16" s="11"/>
      <c r="G16" s="13"/>
      <c r="H16" s="42"/>
      <c r="I16" s="60"/>
    </row>
    <row r="17" spans="1:9">
      <c r="A17" s="11">
        <f>F20-SUM(A5:A16)</f>
        <v>199524.07000000007</v>
      </c>
      <c r="B17" s="29" t="s">
        <v>43</v>
      </c>
      <c r="C17" s="42"/>
      <c r="D17" s="11">
        <f>I20-SUM(D5:D16)</f>
        <v>-747047.75249999994</v>
      </c>
      <c r="E17" s="11"/>
      <c r="F17" s="11"/>
      <c r="G17" s="13"/>
      <c r="H17" s="42"/>
      <c r="I17" s="60"/>
    </row>
    <row r="18" spans="1:9">
      <c r="A18" s="11"/>
      <c r="B18" s="29"/>
      <c r="C18" s="42"/>
      <c r="D18" s="11"/>
      <c r="E18" s="11"/>
      <c r="F18" s="11"/>
      <c r="G18" s="13"/>
      <c r="H18" s="42"/>
      <c r="I18" s="60"/>
    </row>
    <row r="19" spans="1:9">
      <c r="A19" s="11"/>
      <c r="B19" s="29"/>
      <c r="C19" s="42"/>
      <c r="D19" s="11"/>
      <c r="E19" s="11"/>
      <c r="F19" s="11"/>
      <c r="G19" s="13"/>
      <c r="H19" s="42"/>
      <c r="I19" s="60"/>
    </row>
    <row r="20" spans="1:9" ht="15.75" thickBot="1">
      <c r="A20" s="64">
        <f>SUM(A5:A19)</f>
        <v>936898</v>
      </c>
      <c r="B20" s="39"/>
      <c r="C20" s="40"/>
      <c r="D20" s="64">
        <f>SUM(D5:D19)</f>
        <v>858801</v>
      </c>
      <c r="E20" s="64"/>
      <c r="F20" s="64">
        <f>SUM(F5:F19)</f>
        <v>936898</v>
      </c>
      <c r="G20" s="43"/>
      <c r="H20" s="39"/>
      <c r="I20" s="65">
        <f>SUM(I5:I19)</f>
        <v>858801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9"/>
  <sheetViews>
    <sheetView topLeftCell="A46" workbookViewId="0">
      <selection activeCell="A48" sqref="A48"/>
    </sheetView>
  </sheetViews>
  <sheetFormatPr defaultRowHeight="15"/>
  <cols>
    <col min="2" max="2" width="32.5703125" bestFit="1" customWidth="1"/>
    <col min="3" max="3" width="13.28515625" bestFit="1" customWidth="1"/>
    <col min="4" max="4" width="13.28515625" customWidth="1"/>
    <col min="5" max="5" width="13.28515625" bestFit="1" customWidth="1"/>
  </cols>
  <sheetData>
    <row r="1" spans="1:5">
      <c r="A1" s="136" t="s">
        <v>227</v>
      </c>
      <c r="B1" s="137"/>
      <c r="C1" s="137"/>
      <c r="D1" s="137"/>
      <c r="E1" s="138"/>
    </row>
    <row r="2" spans="1:5">
      <c r="A2" s="139"/>
      <c r="B2" s="140"/>
      <c r="C2" s="140"/>
      <c r="D2" s="140"/>
      <c r="E2" s="141"/>
    </row>
    <row r="3" spans="1:5">
      <c r="A3" s="136" t="s">
        <v>44</v>
      </c>
      <c r="B3" s="137"/>
      <c r="C3" s="137"/>
      <c r="D3" s="137"/>
      <c r="E3" s="138"/>
    </row>
    <row r="4" spans="1:5">
      <c r="A4" s="139"/>
      <c r="B4" s="140"/>
      <c r="C4" s="140"/>
      <c r="D4" s="140"/>
      <c r="E4" s="141"/>
    </row>
    <row r="5" spans="1:5">
      <c r="A5" s="39" t="s">
        <v>45</v>
      </c>
      <c r="B5" s="39" t="s">
        <v>46</v>
      </c>
      <c r="C5" s="39" t="s">
        <v>47</v>
      </c>
      <c r="D5" s="44"/>
      <c r="E5" s="44" t="s">
        <v>47</v>
      </c>
    </row>
    <row r="6" spans="1:5">
      <c r="A6" s="29"/>
      <c r="B6" s="29"/>
      <c r="C6" s="29"/>
      <c r="D6" s="15"/>
      <c r="E6" s="15"/>
    </row>
    <row r="7" spans="1:5">
      <c r="A7" s="29" t="str">
        <f>BS!C5</f>
        <v>I</v>
      </c>
      <c r="B7" s="45" t="s">
        <v>15</v>
      </c>
      <c r="C7" s="29"/>
      <c r="D7" s="15"/>
      <c r="E7" s="15"/>
    </row>
    <row r="8" spans="1:5" ht="18" customHeight="1">
      <c r="A8" s="29"/>
      <c r="B8" s="46" t="s">
        <v>48</v>
      </c>
      <c r="C8" s="11">
        <f>BS!A5</f>
        <v>199524.08</v>
      </c>
      <c r="D8" s="60"/>
      <c r="E8" s="60"/>
    </row>
    <row r="9" spans="1:5">
      <c r="A9" s="29"/>
      <c r="B9" s="29" t="s">
        <v>49</v>
      </c>
      <c r="C9" s="67">
        <f>'I&amp;E'!D17</f>
        <v>-747047.75249999994</v>
      </c>
      <c r="D9" s="60"/>
      <c r="E9" s="60">
        <f>C8+C9</f>
        <v>-547523.67249999999</v>
      </c>
    </row>
    <row r="10" spans="1:5">
      <c r="A10" s="29"/>
      <c r="B10" s="29"/>
      <c r="C10" s="11"/>
      <c r="D10" s="60"/>
      <c r="E10" s="60"/>
    </row>
    <row r="11" spans="1:5">
      <c r="A11" s="29" t="str">
        <f>BS!C7</f>
        <v>III</v>
      </c>
      <c r="B11" s="45" t="s">
        <v>19</v>
      </c>
      <c r="C11" s="11"/>
      <c r="D11" s="60"/>
      <c r="E11" s="60"/>
    </row>
    <row r="12" spans="1:5">
      <c r="A12" s="29"/>
      <c r="B12" s="29" t="s">
        <v>50</v>
      </c>
      <c r="C12" s="11">
        <f>BS!A7</f>
        <v>37000</v>
      </c>
      <c r="D12" s="60"/>
      <c r="E12" s="60"/>
    </row>
    <row r="13" spans="1:5">
      <c r="A13" s="29"/>
      <c r="B13" s="29" t="s">
        <v>51</v>
      </c>
      <c r="C13" s="67">
        <f>'R&amp;P'!E50</f>
        <v>80000</v>
      </c>
      <c r="D13" s="60"/>
      <c r="E13" s="60"/>
    </row>
    <row r="14" spans="1:5">
      <c r="A14" s="29"/>
      <c r="B14" s="29"/>
      <c r="C14" s="11">
        <f>C12+C13</f>
        <v>117000</v>
      </c>
      <c r="D14" s="60"/>
      <c r="E14" s="60"/>
    </row>
    <row r="15" spans="1:5">
      <c r="A15" s="29"/>
      <c r="B15" s="29" t="s">
        <v>52</v>
      </c>
      <c r="C15" s="67">
        <f>'R&amp;P'!J70</f>
        <v>7000</v>
      </c>
      <c r="D15" s="60"/>
      <c r="E15" s="60">
        <f>C14-C15</f>
        <v>110000</v>
      </c>
    </row>
    <row r="16" spans="1:5">
      <c r="A16" s="29"/>
      <c r="B16" s="29"/>
      <c r="C16" s="11"/>
      <c r="D16" s="60"/>
      <c r="E16" s="60"/>
    </row>
    <row r="17" spans="1:5">
      <c r="A17" s="29" t="str">
        <f>BS!C9</f>
        <v>IV</v>
      </c>
      <c r="B17" s="45" t="s">
        <v>53</v>
      </c>
      <c r="C17" s="11"/>
      <c r="D17" s="60"/>
      <c r="E17" s="60"/>
    </row>
    <row r="18" spans="1:5">
      <c r="A18" s="29"/>
      <c r="B18" s="29" t="s">
        <v>50</v>
      </c>
      <c r="C18" s="11">
        <f>BS!A9</f>
        <v>846</v>
      </c>
      <c r="D18" s="60"/>
      <c r="E18" s="60"/>
    </row>
    <row r="19" spans="1:5">
      <c r="A19" s="29"/>
      <c r="B19" s="29" t="s">
        <v>51</v>
      </c>
      <c r="C19" s="67">
        <v>0</v>
      </c>
      <c r="D19" s="60"/>
      <c r="E19" s="60"/>
    </row>
    <row r="20" spans="1:5">
      <c r="A20" s="29"/>
      <c r="B20" s="29"/>
      <c r="C20" s="11">
        <f>C18+C19</f>
        <v>846</v>
      </c>
      <c r="D20" s="60"/>
      <c r="E20" s="60"/>
    </row>
    <row r="21" spans="1:5">
      <c r="A21" s="29"/>
      <c r="B21" s="29" t="s">
        <v>52</v>
      </c>
      <c r="C21" s="67">
        <v>0</v>
      </c>
      <c r="D21" s="60"/>
      <c r="E21" s="60">
        <f>C20-C21</f>
        <v>846</v>
      </c>
    </row>
    <row r="22" spans="1:5">
      <c r="A22" s="29"/>
      <c r="B22" s="29"/>
      <c r="C22" s="11"/>
      <c r="D22" s="60"/>
      <c r="E22" s="60"/>
    </row>
    <row r="23" spans="1:5">
      <c r="A23" s="29" t="str">
        <f>BS!C11</f>
        <v>V</v>
      </c>
      <c r="B23" s="45" t="s">
        <v>23</v>
      </c>
      <c r="C23" s="11"/>
      <c r="D23" s="60"/>
      <c r="E23" s="60"/>
    </row>
    <row r="24" spans="1:5">
      <c r="A24" s="29"/>
      <c r="B24" s="29" t="s">
        <v>50</v>
      </c>
      <c r="C24" s="11">
        <f>BS!A11</f>
        <v>690408</v>
      </c>
      <c r="D24" s="60"/>
      <c r="E24" s="60"/>
    </row>
    <row r="25" spans="1:5">
      <c r="A25" s="29"/>
      <c r="B25" s="29" t="s">
        <v>51</v>
      </c>
      <c r="C25" s="67">
        <v>0</v>
      </c>
      <c r="D25" s="60"/>
      <c r="E25" s="60"/>
    </row>
    <row r="26" spans="1:5">
      <c r="A26" s="29"/>
      <c r="B26" s="29"/>
      <c r="C26" s="11">
        <f>C24+C25</f>
        <v>690408</v>
      </c>
      <c r="D26" s="60"/>
      <c r="E26" s="60"/>
    </row>
    <row r="27" spans="1:5">
      <c r="A27" s="29"/>
      <c r="B27" s="29" t="s">
        <v>54</v>
      </c>
      <c r="C27" s="67">
        <v>0</v>
      </c>
      <c r="D27" s="60"/>
      <c r="E27" s="60">
        <f>C26-C27</f>
        <v>690408</v>
      </c>
    </row>
    <row r="28" spans="1:5">
      <c r="A28" s="29"/>
      <c r="B28" s="13"/>
      <c r="C28" s="124"/>
      <c r="D28" s="60"/>
      <c r="E28" s="60"/>
    </row>
    <row r="29" spans="1:5">
      <c r="A29" s="29" t="str">
        <f>BS!C13</f>
        <v>VIII</v>
      </c>
      <c r="B29" s="123" t="s">
        <v>55</v>
      </c>
      <c r="C29" s="11"/>
      <c r="D29" s="60"/>
      <c r="E29" s="60"/>
    </row>
    <row r="30" spans="1:5">
      <c r="A30" s="29"/>
      <c r="B30" s="13" t="s">
        <v>4</v>
      </c>
      <c r="C30" s="29"/>
      <c r="D30" s="60">
        <f>BS!A13</f>
        <v>70850</v>
      </c>
      <c r="E30" s="60"/>
    </row>
    <row r="31" spans="1:5">
      <c r="A31" s="29"/>
      <c r="C31" s="29"/>
      <c r="D31" s="60"/>
      <c r="E31" s="60"/>
    </row>
    <row r="32" spans="1:5">
      <c r="A32" s="29"/>
      <c r="B32" s="54" t="s">
        <v>145</v>
      </c>
      <c r="C32" s="16">
        <f>'R&amp;P'!E55</f>
        <v>72465</v>
      </c>
      <c r="D32" s="61"/>
      <c r="E32" s="60"/>
    </row>
    <row r="33" spans="1:5">
      <c r="A33" s="29"/>
      <c r="B33" s="54" t="s">
        <v>231</v>
      </c>
      <c r="C33" s="68">
        <f>'R&amp;P'!J77</f>
        <v>72325</v>
      </c>
      <c r="D33" s="61">
        <f>C32-C33</f>
        <v>140</v>
      </c>
      <c r="E33" s="60"/>
    </row>
    <row r="34" spans="1:5">
      <c r="A34" s="29"/>
      <c r="B34" s="54"/>
      <c r="C34" s="16"/>
      <c r="D34" s="61"/>
      <c r="E34" s="60"/>
    </row>
    <row r="35" spans="1:5">
      <c r="A35" s="29"/>
      <c r="B35" s="7" t="s">
        <v>150</v>
      </c>
      <c r="C35" s="29"/>
      <c r="D35" s="61">
        <f>'R&amp;P'!E60</f>
        <v>1333668</v>
      </c>
      <c r="E35" s="60"/>
    </row>
    <row r="36" spans="1:5">
      <c r="A36" s="29"/>
      <c r="B36" s="7" t="s">
        <v>152</v>
      </c>
      <c r="C36" s="16">
        <f>'R&amp;P'!E62</f>
        <v>0</v>
      </c>
      <c r="D36" s="61"/>
      <c r="E36" s="60"/>
    </row>
    <row r="37" spans="1:5">
      <c r="A37" s="29"/>
      <c r="B37" s="7" t="s">
        <v>158</v>
      </c>
      <c r="C37" s="29"/>
      <c r="D37" s="61">
        <f>'R&amp;P'!E68</f>
        <v>111000</v>
      </c>
      <c r="E37" s="60"/>
    </row>
    <row r="38" spans="1:5">
      <c r="A38" s="29"/>
      <c r="C38" s="29"/>
      <c r="D38" s="61"/>
      <c r="E38" s="60"/>
    </row>
    <row r="39" spans="1:5">
      <c r="A39" s="29"/>
      <c r="C39" s="29"/>
      <c r="D39" s="68"/>
      <c r="E39" s="60">
        <f>SUM(D30:D39)</f>
        <v>1515658</v>
      </c>
    </row>
    <row r="40" spans="1:5">
      <c r="A40" s="29"/>
      <c r="B40" s="13"/>
      <c r="C40" s="11"/>
      <c r="D40" s="60"/>
      <c r="E40" s="60"/>
    </row>
    <row r="41" spans="1:5">
      <c r="A41" s="29" t="str">
        <f>BS!C15</f>
        <v>VI</v>
      </c>
      <c r="B41" s="123" t="s">
        <v>56</v>
      </c>
      <c r="C41" s="11"/>
      <c r="D41" s="60"/>
      <c r="E41" s="60"/>
    </row>
    <row r="42" spans="1:5">
      <c r="A42" s="29"/>
      <c r="B42" s="13" t="s">
        <v>4</v>
      </c>
      <c r="C42" s="11">
        <v>0</v>
      </c>
      <c r="D42" s="60"/>
      <c r="E42" s="60"/>
    </row>
    <row r="43" spans="1:5">
      <c r="A43" s="29"/>
      <c r="B43" s="13" t="s">
        <v>51</v>
      </c>
      <c r="C43" s="67">
        <v>0</v>
      </c>
      <c r="D43" s="60"/>
      <c r="E43" s="60"/>
    </row>
    <row r="44" spans="1:5">
      <c r="A44" s="29"/>
      <c r="B44" s="29"/>
      <c r="C44" s="11">
        <f>C42+C43</f>
        <v>0</v>
      </c>
      <c r="D44" s="60"/>
      <c r="E44" s="60"/>
    </row>
    <row r="45" spans="1:5">
      <c r="A45" s="29"/>
      <c r="B45" s="29" t="s">
        <v>54</v>
      </c>
      <c r="C45" s="67">
        <v>0</v>
      </c>
      <c r="D45" s="60"/>
      <c r="E45" s="60">
        <f>C44-C45</f>
        <v>0</v>
      </c>
    </row>
    <row r="46" spans="1:5">
      <c r="A46" s="29"/>
      <c r="B46" s="29"/>
      <c r="C46" s="11"/>
      <c r="D46" s="60"/>
      <c r="E46" s="60"/>
    </row>
    <row r="47" spans="1:5">
      <c r="A47" s="29" t="str">
        <f>BS!H11</f>
        <v>IX</v>
      </c>
      <c r="B47" s="49" t="s">
        <v>25</v>
      </c>
      <c r="C47" s="11"/>
      <c r="D47" s="60"/>
      <c r="E47" s="60"/>
    </row>
    <row r="48" spans="1:5">
      <c r="A48" s="29"/>
      <c r="B48" s="29" t="s">
        <v>4</v>
      </c>
      <c r="C48" s="16">
        <f>BS!F11</f>
        <v>0</v>
      </c>
      <c r="D48" s="61"/>
      <c r="E48" s="60"/>
    </row>
    <row r="49" spans="1:5">
      <c r="A49" s="29"/>
      <c r="B49" s="13"/>
      <c r="C49" s="16"/>
      <c r="D49" s="61"/>
      <c r="E49" s="60"/>
    </row>
    <row r="50" spans="1:5">
      <c r="A50" s="29"/>
      <c r="B50" s="13" t="s">
        <v>204</v>
      </c>
      <c r="C50" s="16">
        <f>'R&amp;P'!J63</f>
        <v>13400</v>
      </c>
      <c r="D50" s="61"/>
      <c r="E50" s="60"/>
    </row>
    <row r="51" spans="1:5">
      <c r="A51" s="29"/>
      <c r="B51" s="56" t="s">
        <v>232</v>
      </c>
      <c r="C51" s="68">
        <f>'R&amp;P'!E43</f>
        <v>1000</v>
      </c>
      <c r="D51" s="61">
        <f>C50-C51</f>
        <v>12400</v>
      </c>
      <c r="E51" s="60"/>
    </row>
    <row r="52" spans="1:5">
      <c r="A52" s="29"/>
      <c r="B52" s="56"/>
      <c r="C52" s="16"/>
      <c r="D52" s="61"/>
      <c r="E52" s="60"/>
    </row>
    <row r="53" spans="1:5">
      <c r="A53" s="29"/>
      <c r="B53" s="7" t="s">
        <v>142</v>
      </c>
      <c r="C53" s="16">
        <f>'R&amp;P'!J74</f>
        <v>9243</v>
      </c>
      <c r="D53" s="61"/>
      <c r="E53" s="60"/>
    </row>
    <row r="54" spans="1:5">
      <c r="A54" s="29"/>
      <c r="B54" s="7" t="s">
        <v>233</v>
      </c>
      <c r="C54" s="67">
        <f>'R&amp;P'!E52</f>
        <v>5499</v>
      </c>
      <c r="D54" s="61">
        <f>C53-C54</f>
        <v>3744</v>
      </c>
      <c r="E54" s="60"/>
    </row>
    <row r="55" spans="1:5">
      <c r="A55" s="29"/>
      <c r="B55" s="7"/>
      <c r="C55" s="11"/>
      <c r="D55" s="61"/>
      <c r="E55" s="60"/>
    </row>
    <row r="56" spans="1:5">
      <c r="A56" s="29"/>
      <c r="B56" s="7" t="s">
        <v>143</v>
      </c>
      <c r="C56" s="69">
        <f>'R&amp;P'!J75</f>
        <v>10600</v>
      </c>
      <c r="D56" s="122"/>
      <c r="E56" s="60"/>
    </row>
    <row r="57" spans="1:5">
      <c r="A57" s="29"/>
      <c r="B57" s="7" t="s">
        <v>234</v>
      </c>
      <c r="C57" s="68">
        <f>'R&amp;P'!E53</f>
        <v>9400</v>
      </c>
      <c r="D57" s="122">
        <f>C56-C57</f>
        <v>1200</v>
      </c>
      <c r="E57" s="60"/>
    </row>
    <row r="58" spans="1:5">
      <c r="A58" s="29"/>
      <c r="B58" s="7"/>
      <c r="C58" s="16"/>
      <c r="D58" s="122"/>
      <c r="E58" s="60"/>
    </row>
    <row r="59" spans="1:5">
      <c r="A59" s="29"/>
      <c r="B59" s="7" t="s">
        <v>144</v>
      </c>
      <c r="C59" s="16">
        <f>'R&amp;P'!J76</f>
        <v>6400</v>
      </c>
      <c r="D59" s="61"/>
      <c r="E59" s="60"/>
    </row>
    <row r="60" spans="1:5">
      <c r="A60" s="29"/>
      <c r="B60" s="7" t="s">
        <v>235</v>
      </c>
      <c r="C60" s="68">
        <f>'R&amp;P'!E54</f>
        <v>5100</v>
      </c>
      <c r="D60" s="61">
        <f>C59-C60</f>
        <v>1300</v>
      </c>
      <c r="E60" s="60"/>
    </row>
    <row r="61" spans="1:5">
      <c r="A61" s="29"/>
      <c r="B61" s="7"/>
      <c r="C61" s="16"/>
      <c r="D61" s="61"/>
      <c r="E61" s="60"/>
    </row>
    <row r="62" spans="1:5">
      <c r="A62" s="29"/>
      <c r="B62" s="7" t="s">
        <v>214</v>
      </c>
      <c r="C62" s="16">
        <f>'R&amp;P'!J79</f>
        <v>54300</v>
      </c>
      <c r="D62" s="61"/>
      <c r="E62" s="60"/>
    </row>
    <row r="63" spans="1:5">
      <c r="A63" s="29"/>
      <c r="B63" s="7" t="s">
        <v>236</v>
      </c>
      <c r="C63" s="68">
        <f>'R&amp;P'!E56</f>
        <v>10100</v>
      </c>
      <c r="D63" s="61">
        <f>C62-C63</f>
        <v>44200</v>
      </c>
      <c r="E63" s="60"/>
    </row>
    <row r="64" spans="1:5">
      <c r="A64" s="29"/>
      <c r="B64" s="7"/>
      <c r="C64" s="16"/>
      <c r="D64" s="61"/>
      <c r="E64" s="60"/>
    </row>
    <row r="65" spans="1:5">
      <c r="A65" s="29"/>
      <c r="B65" s="7" t="s">
        <v>217</v>
      </c>
      <c r="D65" s="16">
        <f>'R&amp;P'!J82</f>
        <v>11750</v>
      </c>
      <c r="E65" s="60"/>
    </row>
    <row r="66" spans="1:5">
      <c r="A66" s="29"/>
      <c r="B66" s="7" t="s">
        <v>223</v>
      </c>
      <c r="D66" s="16">
        <f>'R&amp;P'!J90</f>
        <v>46500</v>
      </c>
      <c r="E66" s="60"/>
    </row>
    <row r="67" spans="1:5">
      <c r="A67" s="29"/>
      <c r="B67" s="7" t="s">
        <v>215</v>
      </c>
      <c r="D67" s="68">
        <f>'R&amp;P'!J80</f>
        <v>22900</v>
      </c>
      <c r="E67" s="60">
        <f>SUM(D48:D67)</f>
        <v>143994</v>
      </c>
    </row>
    <row r="68" spans="1:5">
      <c r="A68" s="29"/>
      <c r="B68" s="29"/>
      <c r="C68" s="16"/>
      <c r="D68" s="61"/>
      <c r="E68" s="60"/>
    </row>
    <row r="69" spans="1:5">
      <c r="A69" s="47"/>
      <c r="B69" s="50"/>
      <c r="C69" s="68"/>
      <c r="D69" s="115"/>
      <c r="E69" s="70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4"/>
  <sheetViews>
    <sheetView topLeftCell="A40" workbookViewId="0">
      <selection activeCell="C65" sqref="C65"/>
    </sheetView>
  </sheetViews>
  <sheetFormatPr defaultRowHeight="15"/>
  <cols>
    <col min="2" max="2" width="39.7109375" bestFit="1" customWidth="1"/>
    <col min="3" max="3" width="11.5703125" bestFit="1" customWidth="1"/>
    <col min="4" max="4" width="13.28515625" bestFit="1" customWidth="1"/>
  </cols>
  <sheetData>
    <row r="1" spans="1:8">
      <c r="A1" s="136" t="s">
        <v>227</v>
      </c>
      <c r="B1" s="137"/>
      <c r="C1" s="137"/>
      <c r="D1" s="138"/>
    </row>
    <row r="2" spans="1:8">
      <c r="A2" s="139"/>
      <c r="B2" s="140"/>
      <c r="C2" s="140"/>
      <c r="D2" s="141"/>
    </row>
    <row r="3" spans="1:8">
      <c r="A3" s="136" t="s">
        <v>57</v>
      </c>
      <c r="B3" s="137"/>
      <c r="C3" s="137"/>
      <c r="D3" s="138"/>
    </row>
    <row r="4" spans="1:8">
      <c r="A4" s="139"/>
      <c r="B4" s="140"/>
      <c r="C4" s="140"/>
      <c r="D4" s="141"/>
    </row>
    <row r="5" spans="1:8">
      <c r="A5" s="39" t="s">
        <v>45</v>
      </c>
      <c r="B5" s="39" t="s">
        <v>46</v>
      </c>
      <c r="C5" s="39" t="s">
        <v>47</v>
      </c>
      <c r="D5" s="44" t="s">
        <v>47</v>
      </c>
    </row>
    <row r="6" spans="1:8">
      <c r="A6" s="29" t="str">
        <f>'I&amp;E'!C5</f>
        <v>XI</v>
      </c>
      <c r="B6" s="45" t="s">
        <v>59</v>
      </c>
      <c r="C6" s="29"/>
      <c r="D6" s="15"/>
    </row>
    <row r="7" spans="1:8">
      <c r="A7" s="29"/>
      <c r="B7" s="48" t="s">
        <v>60</v>
      </c>
      <c r="C7" s="16">
        <v>0</v>
      </c>
      <c r="D7" s="61"/>
      <c r="E7" s="104"/>
      <c r="F7" s="104"/>
      <c r="G7" s="104"/>
      <c r="H7" s="104"/>
    </row>
    <row r="8" spans="1:8">
      <c r="A8" s="29"/>
      <c r="B8" s="106" t="s">
        <v>61</v>
      </c>
      <c r="C8" s="16">
        <f>'R&amp;P'!J5</f>
        <v>804967</v>
      </c>
      <c r="D8" s="61"/>
      <c r="E8" s="104"/>
      <c r="F8" s="104"/>
      <c r="G8" s="104"/>
      <c r="H8" s="104"/>
    </row>
    <row r="9" spans="1:8">
      <c r="A9" s="29"/>
      <c r="B9" s="48" t="s">
        <v>62</v>
      </c>
      <c r="C9" s="16">
        <v>0</v>
      </c>
      <c r="D9" s="61"/>
      <c r="E9" s="104"/>
      <c r="F9" s="104"/>
      <c r="G9" s="104"/>
      <c r="H9" s="104"/>
    </row>
    <row r="10" spans="1:8">
      <c r="A10" s="29"/>
      <c r="B10" s="48" t="s">
        <v>63</v>
      </c>
      <c r="C10" s="16">
        <f>'R&amp;P'!J9</f>
        <v>141677</v>
      </c>
      <c r="D10" s="61"/>
      <c r="E10" s="104"/>
      <c r="F10" s="104"/>
      <c r="G10" s="104"/>
      <c r="H10" s="104"/>
    </row>
    <row r="11" spans="1:8">
      <c r="A11" s="29"/>
      <c r="B11" s="48" t="s">
        <v>64</v>
      </c>
      <c r="C11" s="16">
        <f>'R&amp;P'!J12</f>
        <v>129390</v>
      </c>
      <c r="D11" s="61"/>
      <c r="E11" s="104"/>
      <c r="F11" s="104"/>
      <c r="G11" s="104"/>
      <c r="H11" s="104"/>
    </row>
    <row r="12" spans="1:8">
      <c r="A12" s="29"/>
      <c r="B12" s="48" t="s">
        <v>65</v>
      </c>
      <c r="C12" s="68">
        <f>'R&amp;P'!J13</f>
        <v>146590</v>
      </c>
      <c r="D12" s="61">
        <f>SUM(C7:C12)</f>
        <v>1222624</v>
      </c>
      <c r="E12" s="104"/>
      <c r="F12" s="104"/>
      <c r="G12" s="104"/>
      <c r="H12" s="104"/>
    </row>
    <row r="13" spans="1:8">
      <c r="A13" s="29"/>
      <c r="B13" s="104"/>
      <c r="C13" s="16"/>
      <c r="D13" s="61"/>
      <c r="E13" s="104"/>
      <c r="F13" s="104"/>
      <c r="G13" s="104"/>
      <c r="H13" s="104"/>
    </row>
    <row r="14" spans="1:8">
      <c r="A14" s="29" t="str">
        <f>'I&amp;E'!C7</f>
        <v>XII</v>
      </c>
      <c r="B14" s="113" t="s">
        <v>35</v>
      </c>
      <c r="C14" s="16"/>
      <c r="D14" s="61"/>
      <c r="E14" s="104"/>
      <c r="F14" s="104"/>
      <c r="G14" s="104"/>
      <c r="H14" s="104"/>
    </row>
    <row r="15" spans="1:8">
      <c r="A15" s="29"/>
      <c r="B15" s="48" t="s">
        <v>67</v>
      </c>
      <c r="C15" s="16">
        <f>'R&amp;P'!J16</f>
        <v>5863</v>
      </c>
      <c r="D15" s="61"/>
      <c r="E15" s="104"/>
      <c r="F15" s="104"/>
      <c r="G15" s="104"/>
      <c r="H15" s="104"/>
    </row>
    <row r="16" spans="1:8">
      <c r="A16" s="29"/>
      <c r="B16" s="48" t="s">
        <v>68</v>
      </c>
      <c r="C16" s="16">
        <f>'R&amp;P'!J17</f>
        <v>7252</v>
      </c>
      <c r="D16" s="61"/>
      <c r="E16" s="104"/>
      <c r="F16" s="104"/>
      <c r="G16" s="104"/>
      <c r="H16" s="104"/>
    </row>
    <row r="17" spans="1:8">
      <c r="A17" s="29"/>
      <c r="B17" s="48" t="s">
        <v>69</v>
      </c>
      <c r="C17" s="16">
        <f>'R&amp;P'!J18</f>
        <v>1010</v>
      </c>
      <c r="D17" s="61"/>
      <c r="E17" s="104"/>
      <c r="F17" s="104"/>
      <c r="G17" s="104"/>
      <c r="H17" s="104"/>
    </row>
    <row r="18" spans="1:8">
      <c r="A18" s="29"/>
      <c r="B18" s="48" t="s">
        <v>70</v>
      </c>
      <c r="C18" s="16">
        <f>'R&amp;P'!J19</f>
        <v>1385</v>
      </c>
      <c r="D18" s="61"/>
      <c r="E18" s="104"/>
      <c r="F18" s="104"/>
      <c r="G18" s="104"/>
      <c r="H18" s="104"/>
    </row>
    <row r="19" spans="1:8">
      <c r="A19" s="29"/>
      <c r="B19" s="48" t="s">
        <v>71</v>
      </c>
      <c r="C19" s="16">
        <f>'R&amp;P'!J21</f>
        <v>18683</v>
      </c>
      <c r="D19" s="61"/>
      <c r="E19" s="104"/>
      <c r="F19" s="104"/>
      <c r="G19" s="104"/>
      <c r="H19" s="104"/>
    </row>
    <row r="20" spans="1:8">
      <c r="A20" s="29"/>
      <c r="B20" s="48" t="s">
        <v>72</v>
      </c>
      <c r="C20" s="16">
        <f>'R&amp;P'!J22</f>
        <v>9962</v>
      </c>
      <c r="D20" s="61"/>
      <c r="E20" s="104"/>
      <c r="F20" s="104"/>
      <c r="G20" s="104"/>
      <c r="H20" s="104"/>
    </row>
    <row r="21" spans="1:8">
      <c r="A21" s="29"/>
      <c r="B21" s="48" t="s">
        <v>73</v>
      </c>
      <c r="C21" s="68">
        <v>0</v>
      </c>
      <c r="D21" s="61">
        <f>SUM(C15:C21)</f>
        <v>44155</v>
      </c>
      <c r="E21" s="104"/>
      <c r="F21" s="104"/>
      <c r="G21" s="104"/>
      <c r="H21" s="104"/>
    </row>
    <row r="22" spans="1:8">
      <c r="A22" s="29"/>
      <c r="B22" s="48"/>
      <c r="C22" s="16"/>
      <c r="D22" s="61"/>
      <c r="E22" s="104"/>
      <c r="F22" s="104"/>
      <c r="G22" s="104"/>
      <c r="H22" s="104"/>
    </row>
    <row r="23" spans="1:8">
      <c r="A23" s="29" t="str">
        <f>'I&amp;E'!C9</f>
        <v>XIII</v>
      </c>
      <c r="B23" s="113" t="s">
        <v>37</v>
      </c>
      <c r="C23" s="16"/>
      <c r="D23" s="61"/>
      <c r="E23" s="104"/>
      <c r="F23" s="104"/>
      <c r="G23" s="104"/>
      <c r="H23" s="104"/>
    </row>
    <row r="24" spans="1:8">
      <c r="A24" s="29"/>
      <c r="B24" s="56" t="s">
        <v>186</v>
      </c>
      <c r="C24" s="16">
        <f>'R&amp;P'!J40</f>
        <v>5775</v>
      </c>
      <c r="D24" s="61"/>
      <c r="E24" s="104"/>
      <c r="F24" s="104"/>
      <c r="G24" s="104"/>
      <c r="H24" s="104"/>
    </row>
    <row r="25" spans="1:8">
      <c r="A25" s="29"/>
      <c r="B25" s="98" t="s">
        <v>76</v>
      </c>
      <c r="C25" s="16">
        <f>'R&amp;P'!J26</f>
        <v>7600</v>
      </c>
      <c r="D25" s="61"/>
      <c r="E25" s="104"/>
      <c r="F25" s="104"/>
      <c r="G25" s="104"/>
      <c r="H25" s="104"/>
    </row>
    <row r="26" spans="1:8">
      <c r="A26" s="29"/>
      <c r="B26" s="59" t="s">
        <v>185</v>
      </c>
      <c r="C26" s="16">
        <f>'R&amp;P'!J38</f>
        <v>25350</v>
      </c>
      <c r="D26" s="61"/>
      <c r="E26" s="104"/>
      <c r="F26" s="104"/>
      <c r="G26" s="104"/>
      <c r="H26" s="104"/>
    </row>
    <row r="27" spans="1:8">
      <c r="A27" s="29"/>
      <c r="B27" s="54" t="s">
        <v>166</v>
      </c>
      <c r="C27" s="16">
        <f>'R&amp;P'!J11</f>
        <v>17142</v>
      </c>
      <c r="D27" s="61"/>
      <c r="E27" s="104"/>
      <c r="F27" s="104"/>
      <c r="G27" s="104"/>
      <c r="H27" s="104"/>
    </row>
    <row r="28" spans="1:8">
      <c r="A28" s="29"/>
      <c r="B28" s="48" t="s">
        <v>77</v>
      </c>
      <c r="C28" s="68">
        <v>0</v>
      </c>
      <c r="D28" s="61">
        <f>SUM(C24:C28)</f>
        <v>55867</v>
      </c>
      <c r="E28" s="104"/>
      <c r="F28" s="104"/>
      <c r="G28" s="104"/>
      <c r="H28" s="104"/>
    </row>
    <row r="29" spans="1:8">
      <c r="A29" s="29"/>
      <c r="B29" s="48"/>
      <c r="C29" s="16"/>
      <c r="D29" s="61"/>
      <c r="E29" s="104"/>
      <c r="F29" s="104"/>
      <c r="G29" s="104"/>
      <c r="H29" s="104"/>
    </row>
    <row r="30" spans="1:8">
      <c r="A30" s="29" t="str">
        <f>'I&amp;E'!C11</f>
        <v>XIV</v>
      </c>
      <c r="B30" s="113" t="s">
        <v>39</v>
      </c>
      <c r="C30" s="16"/>
      <c r="D30" s="61"/>
      <c r="E30" s="104"/>
      <c r="F30" s="104"/>
      <c r="G30" s="104"/>
      <c r="H30" s="104"/>
    </row>
    <row r="31" spans="1:8">
      <c r="A31" s="29"/>
      <c r="B31" s="56" t="s">
        <v>187</v>
      </c>
      <c r="C31" s="61">
        <f>'R&amp;P'!J41</f>
        <v>1500</v>
      </c>
      <c r="D31" s="61"/>
      <c r="E31" s="104"/>
      <c r="F31" s="104"/>
      <c r="G31" s="104"/>
      <c r="H31" s="104"/>
    </row>
    <row r="32" spans="1:8">
      <c r="A32" s="29"/>
      <c r="B32" s="98" t="s">
        <v>176</v>
      </c>
      <c r="C32" s="61">
        <f>'R&amp;P'!J27</f>
        <v>21382</v>
      </c>
      <c r="D32" s="61"/>
      <c r="E32" s="104"/>
      <c r="F32" s="104"/>
      <c r="G32" s="104"/>
      <c r="H32" s="104"/>
    </row>
    <row r="33" spans="1:8">
      <c r="A33" s="29"/>
      <c r="B33" s="114" t="s">
        <v>79</v>
      </c>
      <c r="C33" s="115">
        <f>'R&amp;P'!J29</f>
        <v>2200</v>
      </c>
      <c r="D33" s="61">
        <f>SUM(C31:C33)</f>
        <v>25082</v>
      </c>
      <c r="E33" s="104"/>
      <c r="F33" s="104"/>
      <c r="G33" s="104"/>
      <c r="H33" s="104"/>
    </row>
    <row r="34" spans="1:8">
      <c r="A34" s="29"/>
      <c r="B34" s="116"/>
      <c r="C34" s="61"/>
      <c r="D34" s="61"/>
      <c r="E34" s="104"/>
      <c r="F34" s="104"/>
      <c r="G34" s="104"/>
      <c r="H34" s="104"/>
    </row>
    <row r="35" spans="1:8">
      <c r="A35" s="29" t="str">
        <f>'I&amp;E'!C13</f>
        <v>XV</v>
      </c>
      <c r="B35" s="117" t="s">
        <v>41</v>
      </c>
      <c r="C35" s="16"/>
      <c r="D35" s="61"/>
      <c r="E35" s="104"/>
      <c r="F35" s="104"/>
      <c r="G35" s="104"/>
      <c r="H35" s="104"/>
    </row>
    <row r="36" spans="1:8">
      <c r="A36" s="29"/>
      <c r="B36" s="99" t="s">
        <v>81</v>
      </c>
      <c r="C36" s="16">
        <f>'R&amp;P'!J34</f>
        <v>29176</v>
      </c>
      <c r="D36" s="61"/>
      <c r="E36" s="104"/>
      <c r="F36" s="104"/>
      <c r="G36" s="104"/>
      <c r="H36" s="104"/>
    </row>
    <row r="37" spans="1:8">
      <c r="A37" s="29"/>
      <c r="B37" s="99" t="s">
        <v>82</v>
      </c>
      <c r="C37" s="16">
        <v>0</v>
      </c>
      <c r="D37" s="61"/>
      <c r="E37" s="104"/>
      <c r="F37" s="104"/>
      <c r="G37" s="104"/>
      <c r="H37" s="104"/>
    </row>
    <row r="38" spans="1:8">
      <c r="A38" s="29"/>
      <c r="B38" s="103" t="s">
        <v>181</v>
      </c>
      <c r="C38" s="16">
        <f>'R&amp;P'!J33</f>
        <v>14580</v>
      </c>
      <c r="D38" s="61"/>
      <c r="E38" s="104"/>
      <c r="F38" s="104"/>
      <c r="G38" s="104"/>
      <c r="H38" s="104"/>
    </row>
    <row r="39" spans="1:8">
      <c r="A39" s="29"/>
      <c r="B39" s="98" t="s">
        <v>83</v>
      </c>
      <c r="C39" s="68">
        <v>0</v>
      </c>
      <c r="D39" s="61">
        <f>SUM(C36:C39)</f>
        <v>43756</v>
      </c>
      <c r="E39" s="104"/>
      <c r="F39" s="104"/>
      <c r="G39" s="104"/>
      <c r="H39" s="104"/>
    </row>
    <row r="40" spans="1:8">
      <c r="A40" s="29"/>
      <c r="B40" s="48"/>
      <c r="C40" s="16"/>
      <c r="D40" s="61"/>
      <c r="E40" s="104"/>
      <c r="F40" s="104"/>
      <c r="G40" s="104"/>
      <c r="H40" s="104"/>
    </row>
    <row r="41" spans="1:8">
      <c r="A41" s="29" t="str">
        <f>'I&amp;E'!H5</f>
        <v>XVI</v>
      </c>
      <c r="B41" s="113" t="s">
        <v>34</v>
      </c>
      <c r="C41" s="16"/>
      <c r="D41" s="61"/>
      <c r="E41" s="104"/>
      <c r="F41" s="104"/>
      <c r="G41" s="104"/>
      <c r="H41" s="104"/>
    </row>
    <row r="42" spans="1:8">
      <c r="B42" s="48" t="s">
        <v>85</v>
      </c>
      <c r="C42" s="16">
        <f>'R&amp;P'!E10</f>
        <v>536500</v>
      </c>
      <c r="D42" s="61"/>
      <c r="E42" s="104"/>
      <c r="F42" s="56"/>
      <c r="G42" s="56"/>
      <c r="H42" s="56"/>
    </row>
    <row r="43" spans="1:8">
      <c r="B43" s="48" t="s">
        <v>229</v>
      </c>
      <c r="C43" s="16">
        <f>'R&amp;P'!E12</f>
        <v>57500</v>
      </c>
      <c r="D43" s="61"/>
      <c r="E43" s="104"/>
      <c r="F43" s="56"/>
      <c r="G43" s="56"/>
      <c r="H43" s="56"/>
    </row>
    <row r="44" spans="1:8">
      <c r="A44" s="29"/>
      <c r="B44" s="48" t="s">
        <v>86</v>
      </c>
      <c r="C44" s="16">
        <f>'R&amp;P'!E17</f>
        <v>975</v>
      </c>
      <c r="D44" s="61"/>
      <c r="E44" s="104"/>
      <c r="F44" s="56"/>
      <c r="G44" s="56"/>
      <c r="H44" s="56"/>
    </row>
    <row r="45" spans="1:8">
      <c r="A45" s="29"/>
      <c r="B45" s="48" t="s">
        <v>87</v>
      </c>
      <c r="C45" s="16">
        <f>'R&amp;P'!E14</f>
        <v>1750</v>
      </c>
      <c r="D45" s="61"/>
      <c r="E45" s="104"/>
      <c r="F45" s="56"/>
      <c r="G45" s="56"/>
      <c r="H45" s="56"/>
    </row>
    <row r="46" spans="1:8">
      <c r="A46" s="29"/>
      <c r="B46" s="103" t="s">
        <v>110</v>
      </c>
      <c r="C46" s="16">
        <f>'R&amp;P'!E16</f>
        <v>11400</v>
      </c>
      <c r="D46" s="61"/>
      <c r="E46" s="104"/>
      <c r="F46" s="56"/>
      <c r="G46" s="56"/>
      <c r="H46" s="59"/>
    </row>
    <row r="47" spans="1:8">
      <c r="A47" s="29"/>
      <c r="B47" s="54" t="s">
        <v>116</v>
      </c>
      <c r="C47" s="16">
        <f>'R&amp;P'!E22</f>
        <v>2040</v>
      </c>
      <c r="D47" s="61"/>
      <c r="E47" s="104"/>
      <c r="F47" s="56"/>
      <c r="G47" s="56"/>
      <c r="H47" s="59"/>
    </row>
    <row r="48" spans="1:8">
      <c r="A48" s="29"/>
      <c r="B48" s="54" t="s">
        <v>117</v>
      </c>
      <c r="C48" s="16">
        <f>'R&amp;P'!E23</f>
        <v>140500</v>
      </c>
      <c r="D48" s="61"/>
      <c r="E48" s="104"/>
      <c r="F48" s="56"/>
      <c r="G48" s="56"/>
      <c r="H48" s="59"/>
    </row>
    <row r="49" spans="1:8">
      <c r="A49" s="29"/>
      <c r="B49" s="48" t="s">
        <v>88</v>
      </c>
      <c r="C49" s="68">
        <f>'R&amp;P'!E26</f>
        <v>2000</v>
      </c>
      <c r="D49" s="61">
        <f>SUM(C42:C49)</f>
        <v>752665</v>
      </c>
      <c r="E49" s="104"/>
      <c r="F49" s="56"/>
      <c r="G49" s="56"/>
      <c r="H49" s="59"/>
    </row>
    <row r="50" spans="1:8">
      <c r="A50" s="29"/>
      <c r="B50" s="48"/>
      <c r="C50" s="16"/>
      <c r="D50" s="61"/>
      <c r="E50" s="104"/>
      <c r="F50" s="56"/>
      <c r="G50" s="56"/>
      <c r="H50" s="56"/>
    </row>
    <row r="51" spans="1:8">
      <c r="A51" s="29" t="str">
        <f>BS!H11</f>
        <v>IX</v>
      </c>
      <c r="B51" s="113" t="s">
        <v>90</v>
      </c>
      <c r="C51" s="16"/>
      <c r="D51" s="61"/>
      <c r="E51" s="104"/>
      <c r="F51" s="56"/>
      <c r="G51" s="56"/>
      <c r="H51" s="56"/>
    </row>
    <row r="52" spans="1:8">
      <c r="A52" s="29"/>
      <c r="B52" s="103" t="s">
        <v>112</v>
      </c>
      <c r="C52" s="16">
        <f>'R&amp;P'!E18</f>
        <v>3000</v>
      </c>
      <c r="D52" s="61"/>
      <c r="E52" s="104"/>
      <c r="F52" s="104"/>
      <c r="G52" s="104"/>
      <c r="H52" s="104"/>
    </row>
    <row r="53" spans="1:8">
      <c r="A53" s="29"/>
      <c r="B53" s="103" t="s">
        <v>113</v>
      </c>
      <c r="C53" s="16">
        <f>'R&amp;P'!E19</f>
        <v>17550</v>
      </c>
      <c r="D53" s="61"/>
      <c r="E53" s="104"/>
      <c r="F53" s="104"/>
      <c r="G53" s="104"/>
      <c r="H53" s="104"/>
    </row>
    <row r="54" spans="1:8">
      <c r="A54" s="29"/>
      <c r="B54" s="48" t="s">
        <v>91</v>
      </c>
      <c r="C54" s="16">
        <v>0</v>
      </c>
      <c r="D54" s="61"/>
      <c r="E54" s="104"/>
      <c r="F54" s="104"/>
      <c r="G54" s="104"/>
      <c r="H54" s="104"/>
    </row>
    <row r="55" spans="1:8">
      <c r="A55" s="29"/>
      <c r="B55" s="59" t="s">
        <v>126</v>
      </c>
      <c r="C55" s="16">
        <f>'R&amp;P'!E34</f>
        <v>22800</v>
      </c>
      <c r="D55" s="61"/>
      <c r="E55" s="104"/>
      <c r="F55" s="104"/>
      <c r="G55" s="104"/>
      <c r="H55" s="104"/>
    </row>
    <row r="56" spans="1:8">
      <c r="A56" s="29"/>
      <c r="B56" s="54" t="s">
        <v>118</v>
      </c>
      <c r="C56" s="16">
        <f>'R&amp;P'!E25</f>
        <v>15225</v>
      </c>
      <c r="D56" s="61"/>
      <c r="E56" s="104"/>
      <c r="F56" s="104"/>
      <c r="G56" s="104"/>
      <c r="H56" s="104"/>
    </row>
    <row r="57" spans="1:8">
      <c r="A57" s="29"/>
      <c r="B57" s="55" t="s">
        <v>129</v>
      </c>
      <c r="C57" s="16">
        <f>'R&amp;P'!E37</f>
        <v>5800</v>
      </c>
      <c r="D57" s="61"/>
      <c r="E57" s="104"/>
      <c r="F57" s="104"/>
      <c r="G57" s="104"/>
      <c r="H57" s="104"/>
    </row>
    <row r="58" spans="1:8">
      <c r="A58" s="29"/>
      <c r="B58" s="98" t="s">
        <v>93</v>
      </c>
      <c r="C58" s="16">
        <v>0</v>
      </c>
      <c r="D58" s="61"/>
      <c r="E58" s="104"/>
      <c r="F58" s="104"/>
      <c r="G58" s="104"/>
      <c r="H58" s="104"/>
    </row>
    <row r="59" spans="1:8">
      <c r="A59" s="29"/>
      <c r="B59" s="55" t="s">
        <v>123</v>
      </c>
      <c r="C59" s="68">
        <f>'R&amp;P'!E30</f>
        <v>26800</v>
      </c>
      <c r="D59" s="61">
        <f>SUM(C52:C59)</f>
        <v>91175</v>
      </c>
      <c r="E59" s="104"/>
      <c r="F59" s="104"/>
      <c r="G59" s="104"/>
      <c r="H59" s="104"/>
    </row>
    <row r="60" spans="1:8">
      <c r="A60" s="47"/>
      <c r="B60" s="118"/>
      <c r="C60" s="68"/>
      <c r="D60" s="115"/>
      <c r="E60" s="104"/>
      <c r="F60" s="104"/>
      <c r="G60" s="104"/>
      <c r="H60" s="104"/>
    </row>
    <row r="61" spans="1:8">
      <c r="B61" s="104"/>
      <c r="C61" s="104"/>
      <c r="D61" s="104"/>
      <c r="E61" s="104"/>
      <c r="F61" s="104"/>
      <c r="G61" s="104"/>
      <c r="H61" s="104"/>
    </row>
    <row r="62" spans="1:8">
      <c r="B62" s="104"/>
      <c r="C62" s="104"/>
      <c r="D62" s="104"/>
      <c r="E62" s="104"/>
      <c r="F62" s="104"/>
      <c r="G62" s="104"/>
      <c r="H62" s="104"/>
    </row>
    <row r="63" spans="1:8">
      <c r="B63" s="104"/>
      <c r="C63" s="104"/>
      <c r="D63" s="104"/>
      <c r="E63" s="104"/>
      <c r="F63" s="104"/>
      <c r="G63" s="104"/>
      <c r="H63" s="104"/>
    </row>
    <row r="64" spans="1:8">
      <c r="B64" s="104"/>
      <c r="C64" s="104"/>
      <c r="D64" s="104"/>
      <c r="E64" s="104"/>
      <c r="F64" s="104"/>
      <c r="G64" s="104"/>
      <c r="H64" s="104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G19" sqref="G19"/>
    </sheetView>
  </sheetViews>
  <sheetFormatPr defaultRowHeight="15"/>
  <cols>
    <col min="2" max="2" width="26.7109375" bestFit="1" customWidth="1"/>
    <col min="3" max="4" width="11.5703125" bestFit="1" customWidth="1"/>
    <col min="6" max="6" width="11.5703125" bestFit="1" customWidth="1"/>
    <col min="8" max="9" width="11.5703125" bestFit="1" customWidth="1"/>
  </cols>
  <sheetData>
    <row r="1" spans="1:9">
      <c r="A1" s="51"/>
      <c r="B1" s="136" t="s">
        <v>227</v>
      </c>
      <c r="C1" s="137"/>
      <c r="D1" s="137"/>
      <c r="E1" s="137"/>
      <c r="F1" s="137"/>
      <c r="G1" s="137"/>
      <c r="H1" s="137"/>
      <c r="I1" s="138"/>
    </row>
    <row r="2" spans="1:9">
      <c r="A2" s="47"/>
      <c r="B2" s="139"/>
      <c r="C2" s="140"/>
      <c r="D2" s="140"/>
      <c r="E2" s="140"/>
      <c r="F2" s="140"/>
      <c r="G2" s="140"/>
      <c r="H2" s="140"/>
      <c r="I2" s="141"/>
    </row>
    <row r="3" spans="1:9">
      <c r="A3" s="47"/>
      <c r="B3" s="145" t="s">
        <v>239</v>
      </c>
      <c r="C3" s="146"/>
      <c r="D3" s="146"/>
      <c r="E3" s="146"/>
      <c r="F3" s="146"/>
      <c r="G3" s="146"/>
      <c r="H3" s="146"/>
      <c r="I3" s="147"/>
    </row>
    <row r="4" spans="1:9" ht="30">
      <c r="A4" s="13" t="s">
        <v>94</v>
      </c>
      <c r="B4" s="52" t="s">
        <v>95</v>
      </c>
      <c r="C4" s="53" t="s">
        <v>96</v>
      </c>
      <c r="D4" s="52" t="s">
        <v>97</v>
      </c>
      <c r="E4" s="52" t="s">
        <v>98</v>
      </c>
      <c r="F4" s="52" t="s">
        <v>99</v>
      </c>
      <c r="G4" s="148" t="s">
        <v>42</v>
      </c>
      <c r="H4" s="148"/>
      <c r="I4" s="53" t="s">
        <v>100</v>
      </c>
    </row>
    <row r="5" spans="1:9">
      <c r="A5" s="47"/>
      <c r="B5" s="47"/>
      <c r="C5" s="47"/>
      <c r="D5" s="47"/>
      <c r="E5" s="47"/>
      <c r="F5" s="47"/>
      <c r="G5" s="39" t="s">
        <v>101</v>
      </c>
      <c r="H5" s="39" t="s">
        <v>2</v>
      </c>
      <c r="I5" s="47"/>
    </row>
    <row r="6" spans="1:9">
      <c r="A6" s="13">
        <v>1</v>
      </c>
      <c r="B6" s="29" t="s">
        <v>102</v>
      </c>
      <c r="C6" s="11">
        <v>238801.5</v>
      </c>
      <c r="D6" s="11">
        <v>0</v>
      </c>
      <c r="E6" s="11">
        <v>0</v>
      </c>
      <c r="F6" s="11">
        <f>C6+D6-E6</f>
        <v>238801.5</v>
      </c>
      <c r="G6" s="72">
        <v>0.6</v>
      </c>
      <c r="H6" s="11">
        <f>F6*G6</f>
        <v>143280.9</v>
      </c>
      <c r="I6" s="11">
        <f>F6-H6</f>
        <v>95520.6</v>
      </c>
    </row>
    <row r="7" spans="1:9">
      <c r="A7" s="13">
        <v>2</v>
      </c>
      <c r="B7" s="29" t="s">
        <v>225</v>
      </c>
      <c r="C7" s="11">
        <v>235686.45</v>
      </c>
      <c r="D7" s="11">
        <f>'R&amp;P'!J50</f>
        <v>222845</v>
      </c>
      <c r="E7" s="11">
        <v>0</v>
      </c>
      <c r="F7" s="11">
        <f t="shared" ref="F7:F11" si="0">C7+D7-E7</f>
        <v>458531.45</v>
      </c>
      <c r="G7" s="72">
        <v>0.1</v>
      </c>
      <c r="H7" s="11">
        <f t="shared" ref="H7:H11" si="1">F7*G7</f>
        <v>45853.145000000004</v>
      </c>
      <c r="I7" s="11">
        <f t="shared" ref="I7:I11" si="2">F7-H7</f>
        <v>412678.30499999999</v>
      </c>
    </row>
    <row r="8" spans="1:9">
      <c r="A8" s="13">
        <v>3</v>
      </c>
      <c r="B8" s="29" t="s">
        <v>103</v>
      </c>
      <c r="C8" s="11">
        <v>16240.88</v>
      </c>
      <c r="D8" s="11">
        <f>'R&amp;P'!J51</f>
        <v>53783</v>
      </c>
      <c r="E8" s="11">
        <v>0</v>
      </c>
      <c r="F8" s="11">
        <f t="shared" si="0"/>
        <v>70023.88</v>
      </c>
      <c r="G8" s="72">
        <v>0.25</v>
      </c>
      <c r="H8" s="11">
        <f t="shared" si="1"/>
        <v>17505.97</v>
      </c>
      <c r="I8" s="11">
        <f t="shared" si="2"/>
        <v>52517.91</v>
      </c>
    </row>
    <row r="9" spans="1:9">
      <c r="A9" s="13">
        <v>4</v>
      </c>
      <c r="B9" s="29" t="s">
        <v>226</v>
      </c>
      <c r="C9" s="11">
        <v>39118.25</v>
      </c>
      <c r="D9" s="11">
        <f>'R&amp;P'!J47</f>
        <v>12380</v>
      </c>
      <c r="E9" s="11">
        <v>0</v>
      </c>
      <c r="F9" s="11">
        <f t="shared" si="0"/>
        <v>51498.25</v>
      </c>
      <c r="G9" s="72">
        <v>0.15</v>
      </c>
      <c r="H9" s="11">
        <f t="shared" si="1"/>
        <v>7724.7374999999993</v>
      </c>
      <c r="I9" s="11">
        <f t="shared" si="2"/>
        <v>43773.512499999997</v>
      </c>
    </row>
    <row r="10" spans="1:9">
      <c r="A10" s="13">
        <v>5</v>
      </c>
      <c r="B10" s="29" t="s">
        <v>105</v>
      </c>
      <c r="C10" s="11">
        <v>0</v>
      </c>
      <c r="D10" s="11">
        <f>'R&amp;P'!J55</f>
        <v>2000</v>
      </c>
      <c r="E10" s="11"/>
      <c r="F10" s="11">
        <f t="shared" si="0"/>
        <v>2000</v>
      </c>
      <c r="G10" s="72">
        <v>0</v>
      </c>
      <c r="H10" s="11">
        <f t="shared" si="1"/>
        <v>0</v>
      </c>
      <c r="I10" s="11">
        <f t="shared" si="2"/>
        <v>2000</v>
      </c>
    </row>
    <row r="11" spans="1:9">
      <c r="A11" s="13">
        <v>6</v>
      </c>
      <c r="B11" s="58" t="s">
        <v>198</v>
      </c>
      <c r="C11" s="11">
        <v>0</v>
      </c>
      <c r="D11" s="11">
        <f>'R&amp;P'!J56</f>
        <v>20039</v>
      </c>
      <c r="E11" s="11"/>
      <c r="F11" s="11">
        <f t="shared" si="0"/>
        <v>20039</v>
      </c>
      <c r="G11" s="72">
        <v>0</v>
      </c>
      <c r="H11" s="11">
        <f t="shared" si="1"/>
        <v>0</v>
      </c>
      <c r="I11" s="11">
        <f t="shared" si="2"/>
        <v>20039</v>
      </c>
    </row>
    <row r="12" spans="1:9">
      <c r="A12" s="47"/>
      <c r="B12" s="47"/>
      <c r="C12" s="64">
        <f>SUM(C6:C11)</f>
        <v>529847.08000000007</v>
      </c>
      <c r="D12" s="71">
        <f>SUM(D6:D11)</f>
        <v>311047</v>
      </c>
      <c r="E12" s="71">
        <f>SUM(E6:E11)</f>
        <v>0</v>
      </c>
      <c r="F12" s="71">
        <f>SUM(F6:F11)</f>
        <v>840894.08</v>
      </c>
      <c r="G12" s="44"/>
      <c r="H12" s="64">
        <f>SUM(H6:H11)</f>
        <v>214364.75249999997</v>
      </c>
      <c r="I12" s="71">
        <f>SUM(I6:I11)</f>
        <v>626529.32750000001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R&amp;P</vt:lpstr>
      <vt:lpstr>BS</vt:lpstr>
      <vt:lpstr>I&amp;E</vt:lpstr>
      <vt:lpstr>SCH-BS</vt:lpstr>
      <vt:lpstr>SCH-I&amp;E</vt:lpstr>
      <vt:lpstr>SCH-DEPRECIATION</vt:lpstr>
      <vt:lpstr>'R&amp;P'!Print_Area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2014-07-21T07:14:16Z</dcterms:modified>
</cp:coreProperties>
</file>